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home\Cartografias\Zonas Eleitorais\Arquivos Finais Eleições Estados\Arquivos finais shape para site CEM\"/>
    </mc:Choice>
  </mc:AlternateContent>
  <bookViews>
    <workbookView xWindow="0" yWindow="0" windowWidth="15630" windowHeight="8520"/>
  </bookViews>
  <sheets>
    <sheet name="UF1982_CEM" sheetId="1" r:id="rId1"/>
    <sheet name="Dicionário EL1982_UF_CEM " sheetId="14" r:id="rId2"/>
    <sheet name="Candidatos a governador 1982" sheetId="15" r:id="rId3"/>
    <sheet name="Candidatos a senador 1982" sheetId="16" r:id="rId4"/>
    <sheet name="Partidos deputado 1982" sheetId="17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1" l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</calcChain>
</file>

<file path=xl/sharedStrings.xml><?xml version="1.0" encoding="utf-8"?>
<sst xmlns="http://schemas.openxmlformats.org/spreadsheetml/2006/main" count="1146" uniqueCount="407">
  <si>
    <t>ANO_ELE</t>
  </si>
  <si>
    <t>Variável</t>
  </si>
  <si>
    <t>Descrição</t>
  </si>
  <si>
    <t>ID</t>
  </si>
  <si>
    <t>Identificador do objeto junto a base cartográfica</t>
  </si>
  <si>
    <t>Ano da eleição</t>
  </si>
  <si>
    <t>Número do candidato</t>
  </si>
  <si>
    <t>Sigla do partido do candidato</t>
  </si>
  <si>
    <t>Nome do partido do candidato</t>
  </si>
  <si>
    <t>Nome completo do candidato</t>
  </si>
  <si>
    <t>PT</t>
  </si>
  <si>
    <t>PTB</t>
  </si>
  <si>
    <t>PDT</t>
  </si>
  <si>
    <t>BA_001</t>
  </si>
  <si>
    <t>BA_002</t>
  </si>
  <si>
    <t>AREA_KM2</t>
  </si>
  <si>
    <t>SP</t>
  </si>
  <si>
    <t>AC</t>
  </si>
  <si>
    <t>AL</t>
  </si>
  <si>
    <t>AM</t>
  </si>
  <si>
    <t>AP</t>
  </si>
  <si>
    <t>BA</t>
  </si>
  <si>
    <t>CE</t>
  </si>
  <si>
    <t>GO</t>
  </si>
  <si>
    <t>MA</t>
  </si>
  <si>
    <t>MS</t>
  </si>
  <si>
    <t>PB</t>
  </si>
  <si>
    <t>PE</t>
  </si>
  <si>
    <t>PI</t>
  </si>
  <si>
    <t>RO</t>
  </si>
  <si>
    <t>RR</t>
  </si>
  <si>
    <t>RS</t>
  </si>
  <si>
    <t>SC</t>
  </si>
  <si>
    <t>SE</t>
  </si>
  <si>
    <t>Nome da Unidade da Federação - IBGE</t>
  </si>
  <si>
    <t>Código da Unidade da Federação - IBGE</t>
  </si>
  <si>
    <t>Sigla da Unidade da Federação - IBGE</t>
  </si>
  <si>
    <t>PMDB</t>
  </si>
  <si>
    <t>PARTIDO DOS TRABALHADORES</t>
  </si>
  <si>
    <t>PARTIDO TRABALHISTA BRASILEIRO</t>
  </si>
  <si>
    <t>V0003</t>
  </si>
  <si>
    <t>VAR12</t>
  </si>
  <si>
    <t>D009</t>
  </si>
  <si>
    <t>D067</t>
  </si>
  <si>
    <t>DF</t>
  </si>
  <si>
    <t>ES</t>
  </si>
  <si>
    <t>MG</t>
  </si>
  <si>
    <t>MT</t>
  </si>
  <si>
    <t>PA</t>
  </si>
  <si>
    <t>PR</t>
  </si>
  <si>
    <t>RJ</t>
  </si>
  <si>
    <t>RN</t>
  </si>
  <si>
    <t>Rondônia</t>
  </si>
  <si>
    <t>Acre</t>
  </si>
  <si>
    <t>Amazonas</t>
  </si>
  <si>
    <t>Roraima</t>
  </si>
  <si>
    <t>Pará</t>
  </si>
  <si>
    <t>Amapá</t>
  </si>
  <si>
    <t>Maranhão</t>
  </si>
  <si>
    <t>Piauí</t>
  </si>
  <si>
    <t>Ceará</t>
  </si>
  <si>
    <t>Rio Grande do Norte</t>
  </si>
  <si>
    <t>Espírito Santo</t>
  </si>
  <si>
    <t>Paraná</t>
  </si>
  <si>
    <t>Paraíba</t>
  </si>
  <si>
    <t>Pernambuco</t>
  </si>
  <si>
    <t>Alagoas</t>
  </si>
  <si>
    <t>Sergipe</t>
  </si>
  <si>
    <t>Bahia</t>
  </si>
  <si>
    <t>Minas Gerais</t>
  </si>
  <si>
    <t>Rio de Janeiro</t>
  </si>
  <si>
    <t>São Paulo</t>
  </si>
  <si>
    <t>Santa Catarina</t>
  </si>
  <si>
    <t>Rio Grande do Sul</t>
  </si>
  <si>
    <t>Mato Grosso do Sul</t>
  </si>
  <si>
    <t>Mato Grosso</t>
  </si>
  <si>
    <t>Goiás</t>
  </si>
  <si>
    <t>Distrito Federal</t>
  </si>
  <si>
    <t>SG_UF</t>
  </si>
  <si>
    <t>CD_UF</t>
  </si>
  <si>
    <t>HAB_KM2</t>
  </si>
  <si>
    <t>Domicílios particulares permanentes ou pessoas responsáveis por domicílios particulares permanentes da Unidade da Federação, segundo os dados do censo 2000 do IBGE</t>
  </si>
  <si>
    <t>Moradores da Unidade da Federação em domicílios particulares permanentes ou população residente em domicílios particulares permanentes, segundo os dados do censo 2000 do IBGE</t>
  </si>
  <si>
    <t>Domicílios particulares permanentes ou pessoas responsáveis por domicílios particulares permanentes da Unidade da Federação, segundo os dados do censo 2010 do IBGE</t>
  </si>
  <si>
    <t>Moradores da Unidade da Federação em domicílios particulares permanentes ou população residente em domicílios particulares permanentes, segundo os dados do censo 2010 do IBGE</t>
  </si>
  <si>
    <t>Área da Unidade da Federação em quilômetros quadrados (2024)</t>
  </si>
  <si>
    <t>PDS</t>
  </si>
  <si>
    <t>Domicílios particulares permanentes ou pessoas responsáveis por domicílios particulares permanentes do Unidade da Federação, segundo os dados do censo 1991 do IBGE</t>
  </si>
  <si>
    <t>Moradores da Unidade da Federação em domicílios particulares permanentes ou população residente em domicílios particulares permanentes, segundo os dados do censo 1991 do IBGE</t>
  </si>
  <si>
    <t>DPP_80</t>
  </si>
  <si>
    <t>POP_80</t>
  </si>
  <si>
    <t>Domicílios particulares permanentes ou pessoas responsáveis por domicílios particulares permanentes do Unidade da Federação, segundo os dados do censo 1980 do IBGE</t>
  </si>
  <si>
    <t>População residente na Unidade da Federação, segundo os dados do censo 1980 do IBGE</t>
  </si>
  <si>
    <t>PARTIDO DEMOCRATICO TRABALHISTA</t>
  </si>
  <si>
    <t>PARTIDO DEMOCRATICO SOCIAL</t>
  </si>
  <si>
    <t>Sigla da Unidade da Federação em que ocorreu a eleição</t>
  </si>
  <si>
    <t>PARTIDO DO MOVIMENTO DEMOCRÁTICO BRASILEIRO</t>
  </si>
  <si>
    <t>ROGÉRIO SARLO DE MEDEIROS</t>
  </si>
  <si>
    <t>JOÃO CASTELO RIBEIRO GONÇALVES</t>
  </si>
  <si>
    <t>WILSON LEITE BRAGA</t>
  </si>
  <si>
    <t>JOSÉ RICHA</t>
  </si>
  <si>
    <t>JOSÉ AGRIPINO MAIA</t>
  </si>
  <si>
    <t>MARLENE RIBEIRO PARDO</t>
  </si>
  <si>
    <t>Número do partido</t>
  </si>
  <si>
    <t>Sigla do partido</t>
  </si>
  <si>
    <t>Nome do partido</t>
  </si>
  <si>
    <t>MÁRIO MAIA</t>
  </si>
  <si>
    <t>MAURO BORGES TEIXEIRA</t>
  </si>
  <si>
    <t>ITAMAR AUGUSTO CAUTIERO FRANCO</t>
  </si>
  <si>
    <t>MARCELO MIRANDA SOARES</t>
  </si>
  <si>
    <t>MARCONDES IRAN BENEVIDES GADELHA</t>
  </si>
  <si>
    <t>ALBERTO TAVARES SILVA</t>
  </si>
  <si>
    <t>WELLINGTON MOREIRA FRANCO</t>
  </si>
  <si>
    <t>CARLOS ALBERTO CHIARELLI</t>
  </si>
  <si>
    <t>PEDRO IVO FIGUEIREDO DE CAMPOS</t>
  </si>
  <si>
    <t>JORGE KALUME</t>
  </si>
  <si>
    <t>NATALINO DA SILVEIRA BRITO FILHO</t>
  </si>
  <si>
    <t>DIVALDO SURUAGY</t>
  </si>
  <si>
    <t>CARLOS MAURO CABRAL BENEVIDES</t>
  </si>
  <si>
    <t>CAMILO COLA</t>
  </si>
  <si>
    <t>GERSON CAMATA</t>
  </si>
  <si>
    <t>WILSON BARBOSA MARTINS</t>
  </si>
  <si>
    <t>JARBAS GONÇALVES PASSARINHO</t>
  </si>
  <si>
    <t>OZIEL RODRIGUES CARNEIRO</t>
  </si>
  <si>
    <t>CID FEIJO SAMPAIO</t>
  </si>
  <si>
    <t>HUGO NAPOLEÃO DO REGO NETO</t>
  </si>
  <si>
    <t>GO82_1</t>
  </si>
  <si>
    <t>GO82_2</t>
  </si>
  <si>
    <t>GO82_3</t>
  </si>
  <si>
    <t>GO82_4</t>
  </si>
  <si>
    <t>GO82_5</t>
  </si>
  <si>
    <t>SE82_11</t>
  </si>
  <si>
    <t>SE82_12</t>
  </si>
  <si>
    <t>SE82_13</t>
  </si>
  <si>
    <t>SE82_21</t>
  </si>
  <si>
    <t>SE82_31</t>
  </si>
  <si>
    <t>SE82_32</t>
  </si>
  <si>
    <t>SE82_33</t>
  </si>
  <si>
    <t>SE82_41</t>
  </si>
  <si>
    <t>SE82_42</t>
  </si>
  <si>
    <t>SE82_51</t>
  </si>
  <si>
    <t>SE82_52</t>
  </si>
  <si>
    <t>SE82_53</t>
  </si>
  <si>
    <t>DF82_1</t>
  </si>
  <si>
    <t>DF82_2</t>
  </si>
  <si>
    <t>DF82_3</t>
  </si>
  <si>
    <t>DF82_4</t>
  </si>
  <si>
    <t>DF82_5</t>
  </si>
  <si>
    <t>DE82_1</t>
  </si>
  <si>
    <t>DE82_2</t>
  </si>
  <si>
    <t>DE82_3</t>
  </si>
  <si>
    <t>DE82_4</t>
  </si>
  <si>
    <t>DE82_5</t>
  </si>
  <si>
    <t>GO82_95</t>
  </si>
  <si>
    <t>GO82_AP</t>
  </si>
  <si>
    <t>GO82_AB</t>
  </si>
  <si>
    <t>SE82_95</t>
  </si>
  <si>
    <t>SE82_96</t>
  </si>
  <si>
    <t>DF82_95</t>
  </si>
  <si>
    <t>DF82_96</t>
  </si>
  <si>
    <t>DE82_95</t>
  </si>
  <si>
    <t>DE82_96</t>
  </si>
  <si>
    <t>GO82_96</t>
  </si>
  <si>
    <t>Quantidade de votos apurados para governador na Unidade da Federação para o número de candidato 12 (eleição de 1982)</t>
  </si>
  <si>
    <t>Quantidade de votos BRANCOS apurados para governador na Unidade da Federação (eleição de 1982)</t>
  </si>
  <si>
    <t>Quantidade de votos NULOS apurados para governador na Unidade da Federação (eleição de 1982)</t>
  </si>
  <si>
    <t>Quantidade de votos BRANCOS apurados para senador na Unidade da Federação (eleição de 1982)</t>
  </si>
  <si>
    <t>Quantidade de votos NULOS apurados para senador na Unidade da Federação (eleição de 1982)</t>
  </si>
  <si>
    <t>Quantidade de votos BRANCOS apurados para deputado federal na Unidade da Federação (eleição de 1982)</t>
  </si>
  <si>
    <t>Quantidade de votos NULOS apurados para deputado federal na Unidade da Federação (eleição de 1982)</t>
  </si>
  <si>
    <t>Quantidade de votos BRANCOS apurados para deputado estadual na Unidade da Federação (eleição de 1982)</t>
  </si>
  <si>
    <t>Quantidade de votos NULOS apurados para deputado estadual na Unidade da Federação (eleição de 1982)</t>
  </si>
  <si>
    <t>Eleitorado apto para governador e senador na Unidade da Federação (1o. turno de 1982)</t>
  </si>
  <si>
    <t>Percentual de abstenção para governador e senador na Unidade da Federação (1o. turno de 1982)</t>
  </si>
  <si>
    <t>Quantidade de votos apurados para governador na Unidade da Federação para o número de candidato 2 (eleição de 1982)</t>
  </si>
  <si>
    <t>Quantidade de votos apurados para governador na Unidade da Federação para o número de candidato 3 (eleição de 1982)</t>
  </si>
  <si>
    <t>Quantidade de votos apurados para governador na Unidade da Federação para o número de candidato 4 (eleição de 1982)</t>
  </si>
  <si>
    <t>Quantidade de votos apurados para governador na Unidade da Federação para o número de candidato 5 (eleição de 1982)</t>
  </si>
  <si>
    <t>Quantidade de votos apurados para senador na Unidade da Federação para o número de candidato 11 (eleição de 1982)</t>
  </si>
  <si>
    <t>Quantidade de votos apurados para senador na Unidade da Federação para o número de candidato 12 (eleição de 1982)</t>
  </si>
  <si>
    <t>Quantidade de votos apurados para senador na Unidade da Federação para o número de candidato 13 (eleição de 1982)</t>
  </si>
  <si>
    <t>Quantidade de votos apurados para senador na Unidade da Federação para o número de candidato 21 (eleição de 1982)</t>
  </si>
  <si>
    <t>Quantidade de votos apurados para senador na Unidade da Federação para o número de candidato 31 (eleição de 1982)</t>
  </si>
  <si>
    <t>Quantidade de votos apurados para senador na Unidade da Federação para o número de candidato 32 (eleição de 1982)</t>
  </si>
  <si>
    <t>Quantidade de votos apurados para senador na Unidade da Federação para o número de candidato 33 (eleição de 1982)</t>
  </si>
  <si>
    <t>Quantidade de votos apurados para senador na Unidade da Federação para o número de candidato 41 (eleição de 1982)</t>
  </si>
  <si>
    <t>Quantidade de votos apurados para senador na Unidade da Federação para o número de candidato 42 (eleição de 1982)</t>
  </si>
  <si>
    <t>Quantidade de votos apurados para senador na Unidade da Federação para o número de candidato 51 (eleição de 1982)</t>
  </si>
  <si>
    <t>Quantidade de votos apurados para senador na Unidade da Federação para o número de candidato 52 (eleição de 1982)</t>
  </si>
  <si>
    <t>Quantidade de votos apurados para senador na Unidade da Federação para o número de candidato 53 (eleição de 1982)</t>
  </si>
  <si>
    <t>Quantidade de votos apurados para deputado federal na Unidade da Federação para o partido de número 1 (eleição de 1982)</t>
  </si>
  <si>
    <t>Quantidade de votos apurados para deputado federal na Unidade da Federação para o partido de número 2 (eleição de 1982)</t>
  </si>
  <si>
    <t>Quantidade de votos apurados para deputado federal na Unidade da Federação para o partido de número 3 (eleição de 1982)</t>
  </si>
  <si>
    <t>Quantidade de votos apurados para deputado federal na Unidade da Federação para o partido de número 4 (eleição de 1982)</t>
  </si>
  <si>
    <t>Quantidade de votos apurados para deputado federal na Unidade da Federação para o partido de número 5 (eleição de 1982)</t>
  </si>
  <si>
    <t>Quantidade de votos apurados para deputado estadual na Unidade da Federação para o partido de número 1 (eleição de 1982)</t>
  </si>
  <si>
    <t>Quantidade de votos apurados para deputado estadual na Unidade da Federação para o partido de número 2 (eleição de 1982)</t>
  </si>
  <si>
    <t>Quantidade de votos apurados para deputado estadual na Unidade da Federação para o partido de número 3 (eleição de 1982)</t>
  </si>
  <si>
    <t>Quantidade de votos apurados para deputado estadual na Unidade da Federação para o partido de número 4 (eleição de 1982)</t>
  </si>
  <si>
    <t>Quantidade de votos apurados para deputado estadual na Unidade da Federação para o partido de número 5 (eleição de 1982)</t>
  </si>
  <si>
    <t>NILSON MOURA LEITE MOURÃO</t>
  </si>
  <si>
    <t>NABOR TELES DA ROCHA JÚNIOR</t>
  </si>
  <si>
    <t>JOSÉ DE OLIVEIRA COSTA</t>
  </si>
  <si>
    <t>JOSUÉ CLÁUDIO DE SOUZA FILHO</t>
  </si>
  <si>
    <t>OSVALDO GOMES COELHO</t>
  </si>
  <si>
    <t>PLÍNIO RAMOS COELHO</t>
  </si>
  <si>
    <t>GILBERTO MESTRINHO DE MEDEIROS RAPOSO</t>
  </si>
  <si>
    <t>JOÃO DURVAL CARNEIRO</t>
  </si>
  <si>
    <t>EDIVAL PASSOS SOUZA</t>
  </si>
  <si>
    <t>ROBERTO FIGUEIRA SANTOS</t>
  </si>
  <si>
    <t>LUÍS DE GONZAGA FONSECA MOTA</t>
  </si>
  <si>
    <t>AMÉRICO BARREIRA</t>
  </si>
  <si>
    <t>CARLOS ALBERTO LINDENBERG VON SCHILGE</t>
  </si>
  <si>
    <t>OSWALDO MÁRMORE</t>
  </si>
  <si>
    <t>PERLY CIPRIANO</t>
  </si>
  <si>
    <t>OTÁVIO LAGE DE SIQUEIRA</t>
  </si>
  <si>
    <t>PAULO CÉSAR TIMM</t>
  </si>
  <si>
    <t>ATHOS MAGNO COSTA E SILVA</t>
  </si>
  <si>
    <t>IRIS REZENDE MACHADO</t>
  </si>
  <si>
    <t>LUÍS ALVES COELHO ROCHA</t>
  </si>
  <si>
    <t>REGINALDO CARVALHO TELES DE SOUSA</t>
  </si>
  <si>
    <t>OSVALDO DE ALENCAR ROCHA</t>
  </si>
  <si>
    <t>CESÁRAIO GUILHERME COIMBRA</t>
  </si>
  <si>
    <t>RENATO BAYMA ARCHER DA SILVA</t>
  </si>
  <si>
    <t>ELISEU REZENDE</t>
  </si>
  <si>
    <t>THEOTÔNIO DOS SANTOS JUNIOR</t>
  </si>
  <si>
    <t>SANDRA STARLING DE AZEVEDO</t>
  </si>
  <si>
    <t>TANCREDO DE ALMEIDA NEVES</t>
  </si>
  <si>
    <t>JOSÉ ELIAS MOREIRA</t>
  </si>
  <si>
    <t>WILSON FADUL</t>
  </si>
  <si>
    <t>ANTONIO CARLOS DE OLIVEIRA</t>
  </si>
  <si>
    <t>JÚLIO JOSÉ DE CAMPOS</t>
  </si>
  <si>
    <t>ANACLETO CIOCARI</t>
  </si>
  <si>
    <t>JOÃO ANTÔNIO CABRAL DE MONLEVADE</t>
  </si>
  <si>
    <t>RAIMUNDO DE C. POMBO M. DA CRUZ</t>
  </si>
  <si>
    <t>HELIO VIEIRA DOURADO</t>
  </si>
  <si>
    <t>MARIO NAZARENO M. SAMPAIO</t>
  </si>
  <si>
    <t>JADER FONTENELLE BARBALHO</t>
  </si>
  <si>
    <t>FRANCISCO DERLY PEREIRA</t>
  </si>
  <si>
    <t>ANTONIO M. DA SILVA MARIZ</t>
  </si>
  <si>
    <t>ROBERTO MAGALHÃES MELO</t>
  </si>
  <si>
    <t>MANOEL CONCEIÇÃO SANTOS</t>
  </si>
  <si>
    <t>ANTONIO MELO COSTA</t>
  </si>
  <si>
    <t>MARCOS DE BARROS FREIRE</t>
  </si>
  <si>
    <t>JOSÉ RIBAMAR DOS SANTOS</t>
  </si>
  <si>
    <t>SAUL RAIZ</t>
  </si>
  <si>
    <t>EDSON CARLOS PEREIRA SÁ</t>
  </si>
  <si>
    <t>EDÉSIO FRANCO PASSOS</t>
  </si>
  <si>
    <t>HAMILTON VILELA MAGALHÃES</t>
  </si>
  <si>
    <t>LEONEL DE MOURA BRIZOLA</t>
  </si>
  <si>
    <t>LYSANEAS DIAS MACIEL</t>
  </si>
  <si>
    <t>SANDRA MARTINS CAVALCANTI</t>
  </si>
  <si>
    <t>WALDEMIRO TEIXEIRA</t>
  </si>
  <si>
    <t>RUBENS MANOEL DE LEMOS</t>
  </si>
  <si>
    <t>VICENTE CABRAL DE BRITO</t>
  </si>
  <si>
    <t>ALUÍZIO ALVES</t>
  </si>
  <si>
    <t>JAIR SOARES</t>
  </si>
  <si>
    <t>ALCEU COLLARES</t>
  </si>
  <si>
    <t>OLÍVIO DUTRA</t>
  </si>
  <si>
    <t>PEDRO SIMON</t>
  </si>
  <si>
    <t>ESPERIDIÃO AMIN HELOU FILHO</t>
  </si>
  <si>
    <t>LIGIA DOUTEL DE ANDRADE</t>
  </si>
  <si>
    <t>EURIDES LUIZ MESCOLOTTO</t>
  </si>
  <si>
    <t>OSMAR CUNHA</t>
  </si>
  <si>
    <t>JAISON TUPY BARRETO</t>
  </si>
  <si>
    <t>JOÃO ALVES FILHO</t>
  </si>
  <si>
    <t>MANOEL FERREIRA SANTOS</t>
  </si>
  <si>
    <t>MARCÉLIO BOMFIM ROCHA</t>
  </si>
  <si>
    <t>JOÃO GILVAN ROCHA</t>
  </si>
  <si>
    <t>REYNALDO EMYGDIO DE BARROS</t>
  </si>
  <si>
    <t>LUIZ INÁCIO LULA DA SILVA</t>
  </si>
  <si>
    <t>JÂNIO DA SILVA QUADROS</t>
  </si>
  <si>
    <t>ANDRÉ FRANCO MONTORO</t>
  </si>
  <si>
    <t>FRANCISCO DIÓGENES DE ARAÚJO</t>
  </si>
  <si>
    <t>OMAR SABINO DE PAULA</t>
  </si>
  <si>
    <t>SAID ABRAHIM FARHAT</t>
  </si>
  <si>
    <t>ABRAHIM FARHAT NETO</t>
  </si>
  <si>
    <t>SYLVIO NIEMEYER</t>
  </si>
  <si>
    <t>LAÊLIA CONTREIRA AGRA DE ALCÂNTARA</t>
  </si>
  <si>
    <t>GUILHERME SOARES PALMEIRA</t>
  </si>
  <si>
    <t>JOSÉ MOURA ROCHA</t>
  </si>
  <si>
    <t>DOMINGOS SAVIO RAMOS DE LIMA</t>
  </si>
  <si>
    <t>JOSÉ BERNARDINO LINDOSO</t>
  </si>
  <si>
    <t>SADIE RODRIGUES HAUACHE</t>
  </si>
  <si>
    <t>EVANDRO DAS NEVES CARREIRA</t>
  </si>
  <si>
    <t>EDMUNDO FERNANDES LEVI</t>
  </si>
  <si>
    <t>ÁUREO BRINGEL DE MELLO</t>
  </si>
  <si>
    <t>FÁBIO PEREIRA DE LUCENA BITTENCOURT</t>
  </si>
  <si>
    <t>LEOPOLDO PERES SOBRINHO</t>
  </si>
  <si>
    <t>LUIZ VIANA FILHO</t>
  </si>
  <si>
    <t>SÉRGIO VLADIMIRO GUIMARÃES</t>
  </si>
  <si>
    <t>FRANCISCO VALDIR PIRES DE SOUZA</t>
  </si>
  <si>
    <t>VIRGÍLIO DE MORAES FERNANDES TÁVORA</t>
  </si>
  <si>
    <t>DORIAN SAMPAIO</t>
  </si>
  <si>
    <t>SETEMBRINO IDWALDO NETTO PELISSARI</t>
  </si>
  <si>
    <t>VICENTE SILVEIRA</t>
  </si>
  <si>
    <t>GUILHERME ATAUALPHA MONTZUMA BREDER</t>
  </si>
  <si>
    <t>DIRCEU CARDOSO</t>
  </si>
  <si>
    <t>FERDINAND BARRETO DE MENEZES</t>
  </si>
  <si>
    <t>JOSÉ IGNÁCIO FERREIRA</t>
  </si>
  <si>
    <t>OSIRES TEIXEIRA</t>
  </si>
  <si>
    <t>RUI BRASIL CAVALCANTE JUNIOR</t>
  </si>
  <si>
    <t>JOSÉ ARIMATÉIA SILVA</t>
  </si>
  <si>
    <t>PAULO AUGUSTO DE FARIA</t>
  </si>
  <si>
    <t>LÁZARO FERREIRA BARBOSA</t>
  </si>
  <si>
    <t>LUÍS FERNANDO FREIRE</t>
  </si>
  <si>
    <t>MARIA CLAY MOREIRA LIMA LAGO</t>
  </si>
  <si>
    <t>OLIVEIROS PEREIRA SANTIAGO</t>
  </si>
  <si>
    <t>MANOEL DE VERA CRUZ R. MARQUES</t>
  </si>
  <si>
    <t>JOÃO MOTA DE QUEIROZ</t>
  </si>
  <si>
    <t>FERNANDO JORGE FAGUNDES NETO</t>
  </si>
  <si>
    <t>JOÃO MARQUES DE VASCONCELOS</t>
  </si>
  <si>
    <t>WILSON CARNEIRO VIDIGAL</t>
  </si>
  <si>
    <t>JOAQUIM JOSÉ DE OLIVEIRA</t>
  </si>
  <si>
    <t>SIMÃO VIANNA DA CUNHA PEREIRA</t>
  </si>
  <si>
    <t>ITALÍVIO COELHO</t>
  </si>
  <si>
    <t>VALDOMIRO GONÇALVES</t>
  </si>
  <si>
    <t>WALTER DE CASTRO</t>
  </si>
  <si>
    <t>WILSON GRUNEWALDT</t>
  </si>
  <si>
    <t>JOSÉ MIRRHA</t>
  </si>
  <si>
    <t>ANTONIO MENDES CANALE</t>
  </si>
  <si>
    <t>GABRIEL NOVIS NEVES</t>
  </si>
  <si>
    <t>ROBERTO OLIVEIRA CAMPOS</t>
  </si>
  <si>
    <t>VICENTE EMÍLIO VUOLO</t>
  </si>
  <si>
    <t>EDEVALDO VALERIANO DE C. FILHO</t>
  </si>
  <si>
    <t>ASTÉRIO LACERDA DE MELO FRANCO</t>
  </si>
  <si>
    <t>JOSÉ GARCIA NETO</t>
  </si>
  <si>
    <t>VICENTE BEZERRA NETO</t>
  </si>
  <si>
    <t>MANOEL FRANCISCO F. DE ALMEIDA</t>
  </si>
  <si>
    <t>CARLOS COSTA DE OLIVEIRA</t>
  </si>
  <si>
    <t>HELIO MOTA GUEIROS</t>
  </si>
  <si>
    <t>ITAIR SÁ DA SILVA</t>
  </si>
  <si>
    <t>JOÃO DE PAIVA MENEZES</t>
  </si>
  <si>
    <t>AMIR GAUDÊNCIO DE QUEIROZ</t>
  </si>
  <si>
    <t>OLAVO NÓBREGA DE SOUZA</t>
  </si>
  <si>
    <t>IDALMO DA SILVA</t>
  </si>
  <si>
    <t>DJACIR C. DE ARRUDA</t>
  </si>
  <si>
    <t>NEY ROBSON SUASSUNA</t>
  </si>
  <si>
    <t>PEDRO MORENO GONDIM</t>
  </si>
  <si>
    <t>MARCO ANTONIO DE OLIVEIRA MACIEL</t>
  </si>
  <si>
    <t>BRUNO COSTA DE ALBUQUERQUE MARANHÃO</t>
  </si>
  <si>
    <t>HELIO JOSE NUNES DA SILVA</t>
  </si>
  <si>
    <t>BERNARDINO SOARES VIANA</t>
  </si>
  <si>
    <t>JOÃO CALISTO LOBO</t>
  </si>
  <si>
    <t>JOÃO CLÍMACO D'ALMEIDA</t>
  </si>
  <si>
    <t>JOSUÉ LUTOSA COSTA</t>
  </si>
  <si>
    <t>FRANCÍLIO RIBEIRO DE ALMEIDA</t>
  </si>
  <si>
    <t>FRANCISCO DAS CHAGAS RODRIGUES</t>
  </si>
  <si>
    <t>LUIZ WALMOR B. DE CARVALHO</t>
  </si>
  <si>
    <t>NEY AMINTHAS DE BARROS BRAGA</t>
  </si>
  <si>
    <t>JOSÉ RAIMUNDO LEITE MATOS</t>
  </si>
  <si>
    <t>MANOEL IZAIAS DE SANTANA</t>
  </si>
  <si>
    <t>AFFONSO ANTONIUK</t>
  </si>
  <si>
    <t>ALVARO FERNANDES DIAS</t>
  </si>
  <si>
    <t>CELIO DE OLIVEIRA BORGES</t>
  </si>
  <si>
    <t>ROBERTO SATURNINO BRAGA</t>
  </si>
  <si>
    <t>VLADIMIR GRACINDO S. PALMEIRA</t>
  </si>
  <si>
    <t>HUGO RAMOS FILHO</t>
  </si>
  <si>
    <t>LUIZ GONZAGA DE PAIVA MUNIZ</t>
  </si>
  <si>
    <t>MARIO DE SOUZA MARTINS</t>
  </si>
  <si>
    <t>RAPHAEL HERMETO DE ALMEIDA MAGALHÃES</t>
  </si>
  <si>
    <t>CARLOS ALBERTO DE SOUZA</t>
  </si>
  <si>
    <t>ULISSES BEZERRA POTIGUAR</t>
  </si>
  <si>
    <t>ELIZIEL BARBOSA DA SILVA</t>
  </si>
  <si>
    <t>PEDRO FRANCISCO INÁCIO</t>
  </si>
  <si>
    <t>ODILON RIBEIRO COUTINHO</t>
  </si>
  <si>
    <t>OLAVO LACERDA MONTENEGRO</t>
  </si>
  <si>
    <t>ROBERTO BRANDÃO FURTADO</t>
  </si>
  <si>
    <t>CLAUDIONOR COUTO RURIZ</t>
  </si>
  <si>
    <t>ODACIR SOARES RODRIGUES</t>
  </si>
  <si>
    <t>REYNALDO GALVÃO MODESTO</t>
  </si>
  <si>
    <t>JOSIAS GALVÃO DE LIMA</t>
  </si>
  <si>
    <t>ODAIR CARNEIRO</t>
  </si>
  <si>
    <t>ONOFRE AIRTON KOJO</t>
  </si>
  <si>
    <t>CARLOS AUGUSTO GODOY</t>
  </si>
  <si>
    <t>DJAIR INJALECIO VALENSI PRIETO</t>
  </si>
  <si>
    <t>JERÔNIMO GARCIA DE SANTANA</t>
  </si>
  <si>
    <t>ALBERTO HOFFMANN</t>
  </si>
  <si>
    <t>GETÚLIO P. DIAS</t>
  </si>
  <si>
    <t>RAUL PONT</t>
  </si>
  <si>
    <t>PAULO BROSSARD</t>
  </si>
  <si>
    <t>JORGE KONDER BORNHAUSEN</t>
  </si>
  <si>
    <t>ACÁCIO BERNARDES</t>
  </si>
  <si>
    <t>VALMIR MARTINS</t>
  </si>
  <si>
    <t>JOÃO CAZNOK FILHO</t>
  </si>
  <si>
    <t>ALBANO DO PRADO PIMENTEL FRANCO</t>
  </si>
  <si>
    <t>MANUEL AUGUSTO DE OLIVEIRA</t>
  </si>
  <si>
    <t>JOVINO PINTO</t>
  </si>
  <si>
    <t>EVALDO FERNANDES CAMPOS</t>
  </si>
  <si>
    <t>ADHEMAR DE BARROS FILHO</t>
  </si>
  <si>
    <t>JOSÉ BLOTA JÚNIOR</t>
  </si>
  <si>
    <t>JOSÉ PAPA JÚNIOR</t>
  </si>
  <si>
    <t>EUZÉBIO DA ROCHA FILHO</t>
  </si>
  <si>
    <t>JACÓ BITTAR</t>
  </si>
  <si>
    <t>JOSÉ ROBERTO FARIA LIMA</t>
  </si>
  <si>
    <t>ALMINO MONTEIRO ÁLVARES AFFONSO</t>
  </si>
  <si>
    <t>HÉLIO HENRIQUE PEREIRA NAVARRO</t>
  </si>
  <si>
    <t>SEVERO FAGUNDES GOMES</t>
  </si>
  <si>
    <t>NOM_UF</t>
  </si>
  <si>
    <t>JOSÉ ANTÔNIO DE AFFONSECA ROGÊ FERREIRA</t>
  </si>
  <si>
    <t>FRANCISCO WILLIAM DE MONTENEGRO MEDEIROS</t>
  </si>
  <si>
    <t>PAULO A. ARTUR DA TÁVOLA M. M. DE BARROS</t>
  </si>
  <si>
    <t>Habitantes por quilômetro quadrado segundo o censo de 1980</t>
  </si>
  <si>
    <t>Nota técnica - eleições 1982</t>
  </si>
  <si>
    <t xml:space="preserve">Com relação às eleições de 1982, os eleitores radicados no Distrito Federal tiveram seus votos remetidos aos seus estados de origem. </t>
  </si>
  <si>
    <t xml:space="preserve">Além disso, não houve eleições no Amapá e em Roraima para os cargos de Governador, Senador e Deputado Estadual, uma vez que tais localidades ainda eram classificados como Territórios em 1986. </t>
  </si>
  <si>
    <t>Por fim, também não houve eleição em Rondônia para o cargo de Governador.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</si>
</sst>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"/>
    <numFmt numFmtId="166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1" xfId="0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0" xfId="0" applyFill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3"/>
  <sheetViews>
    <sheetView tabSelected="1" topLeftCell="C1" workbookViewId="0">
      <selection activeCell="C1" sqref="C1"/>
    </sheetView>
  </sheetViews>
  <sheetFormatPr defaultColWidth="13.42578125" defaultRowHeight="15" x14ac:dyDescent="0.25"/>
  <cols>
    <col min="1" max="1" width="8.7109375" bestFit="1" customWidth="1"/>
    <col min="2" max="2" width="18" bestFit="1" customWidth="1"/>
    <col min="3" max="3" width="6.28515625" bestFit="1" customWidth="1"/>
    <col min="4" max="4" width="6.5703125" bestFit="1" customWidth="1"/>
    <col min="5" max="5" width="8" bestFit="1" customWidth="1"/>
    <col min="6" max="6" width="9" bestFit="1" customWidth="1"/>
    <col min="7" max="7" width="8" bestFit="1" customWidth="1"/>
    <col min="8" max="12" width="9" bestFit="1" customWidth="1"/>
    <col min="13" max="13" width="11.42578125" bestFit="1" customWidth="1"/>
    <col min="14" max="14" width="10.42578125" bestFit="1" customWidth="1"/>
    <col min="15" max="19" width="8" bestFit="1" customWidth="1"/>
    <col min="20" max="20" width="8.5703125" bestFit="1" customWidth="1"/>
    <col min="21" max="21" width="9.5703125" bestFit="1" customWidth="1"/>
    <col min="22" max="23" width="8" bestFit="1" customWidth="1"/>
    <col min="24" max="24" width="7.85546875" bestFit="1" customWidth="1"/>
    <col min="25" max="26" width="8" bestFit="1" customWidth="1"/>
    <col min="27" max="28" width="7.85546875" bestFit="1" customWidth="1"/>
    <col min="29" max="29" width="8" bestFit="1" customWidth="1"/>
    <col min="30" max="30" width="7.85546875" bestFit="1" customWidth="1"/>
    <col min="31" max="31" width="8" bestFit="1" customWidth="1"/>
    <col min="32" max="32" width="7.85546875" bestFit="1" customWidth="1"/>
    <col min="33" max="34" width="8" bestFit="1" customWidth="1"/>
    <col min="35" max="35" width="7.85546875" bestFit="1" customWidth="1"/>
    <col min="36" max="40" width="8" bestFit="1" customWidth="1"/>
    <col min="41" max="42" width="8.140625" bestFit="1" customWidth="1"/>
    <col min="43" max="47" width="8" bestFit="1" customWidth="1"/>
    <col min="48" max="49" width="8.28515625" bestFit="1" customWidth="1"/>
    <col min="50" max="50" width="9" bestFit="1" customWidth="1"/>
    <col min="51" max="51" width="8.7109375" bestFit="1" customWidth="1"/>
  </cols>
  <sheetData>
    <row r="1" spans="1:51" x14ac:dyDescent="0.25">
      <c r="A1" t="s">
        <v>0</v>
      </c>
      <c r="B1" t="s">
        <v>398</v>
      </c>
      <c r="C1" t="s">
        <v>78</v>
      </c>
      <c r="D1" t="s">
        <v>79</v>
      </c>
      <c r="E1" s="19" t="s">
        <v>89</v>
      </c>
      <c r="F1" s="19" t="s">
        <v>90</v>
      </c>
      <c r="G1" t="s">
        <v>42</v>
      </c>
      <c r="H1" t="s">
        <v>43</v>
      </c>
      <c r="I1" t="s">
        <v>40</v>
      </c>
      <c r="J1" t="s">
        <v>41</v>
      </c>
      <c r="K1" t="s">
        <v>13</v>
      </c>
      <c r="L1" t="s">
        <v>14</v>
      </c>
      <c r="M1" t="s">
        <v>15</v>
      </c>
      <c r="N1" t="s">
        <v>80</v>
      </c>
      <c r="O1" t="s">
        <v>126</v>
      </c>
      <c r="P1" t="s">
        <v>127</v>
      </c>
      <c r="Q1" t="s">
        <v>128</v>
      </c>
      <c r="R1" t="s">
        <v>129</v>
      </c>
      <c r="S1" t="s">
        <v>130</v>
      </c>
      <c r="T1" t="s">
        <v>153</v>
      </c>
      <c r="U1" t="s">
        <v>162</v>
      </c>
      <c r="V1" t="s">
        <v>131</v>
      </c>
      <c r="W1" t="s">
        <v>132</v>
      </c>
      <c r="X1" t="s">
        <v>133</v>
      </c>
      <c r="Y1" t="s">
        <v>134</v>
      </c>
      <c r="Z1" t="s">
        <v>135</v>
      </c>
      <c r="AA1" t="s">
        <v>136</v>
      </c>
      <c r="AB1" t="s">
        <v>137</v>
      </c>
      <c r="AC1" t="s">
        <v>138</v>
      </c>
      <c r="AD1" t="s">
        <v>139</v>
      </c>
      <c r="AE1" t="s">
        <v>140</v>
      </c>
      <c r="AF1" t="s">
        <v>141</v>
      </c>
      <c r="AG1" t="s">
        <v>142</v>
      </c>
      <c r="AH1" t="s">
        <v>156</v>
      </c>
      <c r="AI1" t="s">
        <v>157</v>
      </c>
      <c r="AJ1" t="s">
        <v>143</v>
      </c>
      <c r="AK1" t="s">
        <v>144</v>
      </c>
      <c r="AL1" t="s">
        <v>145</v>
      </c>
      <c r="AM1" t="s">
        <v>146</v>
      </c>
      <c r="AN1" t="s">
        <v>147</v>
      </c>
      <c r="AO1" t="s">
        <v>158</v>
      </c>
      <c r="AP1" t="s">
        <v>159</v>
      </c>
      <c r="AQ1" t="s">
        <v>148</v>
      </c>
      <c r="AR1" t="s">
        <v>149</v>
      </c>
      <c r="AS1" t="s">
        <v>150</v>
      </c>
      <c r="AT1" t="s">
        <v>151</v>
      </c>
      <c r="AU1" t="s">
        <v>152</v>
      </c>
      <c r="AV1" t="s">
        <v>160</v>
      </c>
      <c r="AW1" t="s">
        <v>161</v>
      </c>
      <c r="AX1" t="s">
        <v>154</v>
      </c>
      <c r="AY1" t="s">
        <v>155</v>
      </c>
    </row>
    <row r="2" spans="1:51" x14ac:dyDescent="0.25">
      <c r="A2">
        <v>1982</v>
      </c>
      <c r="B2" t="s">
        <v>53</v>
      </c>
      <c r="C2" t="s">
        <v>17</v>
      </c>
      <c r="D2" s="10">
        <v>12</v>
      </c>
      <c r="E2">
        <v>56992</v>
      </c>
      <c r="F2">
        <v>301276</v>
      </c>
      <c r="G2">
        <v>88243</v>
      </c>
      <c r="H2">
        <v>414600</v>
      </c>
      <c r="I2" s="10">
        <v>129439</v>
      </c>
      <c r="J2" s="10">
        <v>551629</v>
      </c>
      <c r="K2" s="10">
        <v>190645</v>
      </c>
      <c r="L2" s="10">
        <v>729415</v>
      </c>
      <c r="M2" s="11">
        <v>164082.96</v>
      </c>
      <c r="N2" s="12">
        <f>F2/M2</f>
        <v>1.8361199724822128</v>
      </c>
      <c r="O2">
        <v>33879</v>
      </c>
      <c r="Q2">
        <v>4637</v>
      </c>
      <c r="R2">
        <v>3152</v>
      </c>
      <c r="S2">
        <v>36369</v>
      </c>
      <c r="T2">
        <v>4214</v>
      </c>
      <c r="U2">
        <v>4305</v>
      </c>
      <c r="V2">
        <v>10874</v>
      </c>
      <c r="W2">
        <v>2450</v>
      </c>
      <c r="X2">
        <v>20341</v>
      </c>
      <c r="Z2">
        <v>4554</v>
      </c>
      <c r="AC2">
        <v>2491</v>
      </c>
      <c r="AE2">
        <v>2195</v>
      </c>
      <c r="AF2">
        <v>32852</v>
      </c>
      <c r="AH2">
        <v>5514</v>
      </c>
      <c r="AI2">
        <v>5285</v>
      </c>
      <c r="AJ2">
        <v>32838</v>
      </c>
      <c r="AL2">
        <v>4524</v>
      </c>
      <c r="AM2">
        <v>2569</v>
      </c>
      <c r="AN2">
        <v>34039</v>
      </c>
      <c r="AO2">
        <v>6628</v>
      </c>
      <c r="AP2">
        <v>5958</v>
      </c>
      <c r="AQ2">
        <v>33197</v>
      </c>
      <c r="AS2">
        <v>4325</v>
      </c>
      <c r="AT2">
        <v>2552</v>
      </c>
      <c r="AU2">
        <v>33612</v>
      </c>
      <c r="AV2">
        <v>6220</v>
      </c>
      <c r="AW2">
        <v>6650</v>
      </c>
      <c r="AX2">
        <v>115474</v>
      </c>
      <c r="AY2" s="13">
        <v>25.042866792524727</v>
      </c>
    </row>
    <row r="3" spans="1:51" x14ac:dyDescent="0.25">
      <c r="A3">
        <v>1982</v>
      </c>
      <c r="B3" t="s">
        <v>66</v>
      </c>
      <c r="C3" t="s">
        <v>18</v>
      </c>
      <c r="D3" s="10">
        <v>27</v>
      </c>
      <c r="E3">
        <v>390551</v>
      </c>
      <c r="F3">
        <v>1982915</v>
      </c>
      <c r="G3">
        <v>525182</v>
      </c>
      <c r="H3">
        <v>2496797</v>
      </c>
      <c r="I3" s="10">
        <v>649365</v>
      </c>
      <c r="J3" s="10">
        <v>2791964</v>
      </c>
      <c r="K3" s="10">
        <v>842884</v>
      </c>
      <c r="L3" s="10">
        <v>3099251</v>
      </c>
      <c r="M3" s="11">
        <v>27830.661</v>
      </c>
      <c r="N3" s="12">
        <f t="shared" ref="N3:N27" si="0">F3/M3</f>
        <v>71.249295875509389</v>
      </c>
      <c r="O3">
        <v>257898</v>
      </c>
      <c r="S3">
        <v>206856</v>
      </c>
      <c r="T3">
        <v>75807</v>
      </c>
      <c r="U3">
        <v>23501</v>
      </c>
      <c r="V3">
        <v>259581</v>
      </c>
      <c r="AE3">
        <v>202573</v>
      </c>
      <c r="AH3">
        <v>76386</v>
      </c>
      <c r="AI3">
        <v>25522</v>
      </c>
      <c r="AJ3">
        <v>279436</v>
      </c>
      <c r="AN3">
        <v>185453</v>
      </c>
      <c r="AO3">
        <v>62206</v>
      </c>
      <c r="AP3">
        <v>36967</v>
      </c>
      <c r="AQ3">
        <v>278082</v>
      </c>
      <c r="AU3">
        <v>181650</v>
      </c>
      <c r="AV3">
        <v>62997</v>
      </c>
      <c r="AW3">
        <v>41333</v>
      </c>
      <c r="AX3">
        <v>734418</v>
      </c>
      <c r="AY3" s="13">
        <v>23.196054562932826</v>
      </c>
    </row>
    <row r="4" spans="1:51" x14ac:dyDescent="0.25">
      <c r="A4">
        <v>1982</v>
      </c>
      <c r="B4" t="s">
        <v>54</v>
      </c>
      <c r="C4" t="s">
        <v>19</v>
      </c>
      <c r="D4" s="10">
        <v>13</v>
      </c>
      <c r="E4">
        <v>248818</v>
      </c>
      <c r="F4">
        <v>1430528</v>
      </c>
      <c r="G4">
        <v>384634</v>
      </c>
      <c r="H4">
        <v>2064913</v>
      </c>
      <c r="I4" s="10">
        <v>570938</v>
      </c>
      <c r="J4" s="10">
        <v>2777059</v>
      </c>
      <c r="K4" s="10">
        <v>799629</v>
      </c>
      <c r="L4" s="10">
        <v>3468613</v>
      </c>
      <c r="M4" s="11">
        <v>1558706.1270000001</v>
      </c>
      <c r="N4" s="12">
        <f t="shared" si="0"/>
        <v>0.91776632889311782</v>
      </c>
      <c r="O4">
        <v>164190</v>
      </c>
      <c r="Q4">
        <v>5352</v>
      </c>
      <c r="R4">
        <v>4203</v>
      </c>
      <c r="S4">
        <v>201182</v>
      </c>
      <c r="T4">
        <v>14169</v>
      </c>
      <c r="U4">
        <v>12029</v>
      </c>
      <c r="V4">
        <v>8893</v>
      </c>
      <c r="W4">
        <v>87504</v>
      </c>
      <c r="X4">
        <v>63832</v>
      </c>
      <c r="Z4">
        <v>902</v>
      </c>
      <c r="AA4">
        <v>4479</v>
      </c>
      <c r="AC4">
        <v>3807</v>
      </c>
      <c r="AE4">
        <v>2676</v>
      </c>
      <c r="AF4">
        <v>186448</v>
      </c>
      <c r="AG4">
        <v>6167</v>
      </c>
      <c r="AH4">
        <v>21297</v>
      </c>
      <c r="AI4">
        <v>15120</v>
      </c>
      <c r="AJ4">
        <v>153435</v>
      </c>
      <c r="AL4">
        <v>4948</v>
      </c>
      <c r="AM4">
        <v>3962</v>
      </c>
      <c r="AN4">
        <v>186134</v>
      </c>
      <c r="AO4">
        <v>31295</v>
      </c>
      <c r="AP4">
        <v>21351</v>
      </c>
      <c r="AQ4">
        <v>153212</v>
      </c>
      <c r="AS4">
        <v>4888</v>
      </c>
      <c r="AT4">
        <v>3744</v>
      </c>
      <c r="AU4">
        <v>181396</v>
      </c>
      <c r="AV4">
        <v>34631</v>
      </c>
      <c r="AW4">
        <v>23254</v>
      </c>
      <c r="AX4">
        <v>547782</v>
      </c>
      <c r="AY4" s="13">
        <v>26.772876801355284</v>
      </c>
    </row>
    <row r="5" spans="1:51" x14ac:dyDescent="0.25">
      <c r="A5">
        <v>1982</v>
      </c>
      <c r="B5" t="s">
        <v>57</v>
      </c>
      <c r="C5" t="s">
        <v>20</v>
      </c>
      <c r="D5" s="10">
        <v>16</v>
      </c>
      <c r="E5">
        <v>29702</v>
      </c>
      <c r="F5">
        <v>175258</v>
      </c>
      <c r="G5">
        <v>52946</v>
      </c>
      <c r="H5">
        <v>285991</v>
      </c>
      <c r="I5" s="10">
        <v>98576</v>
      </c>
      <c r="J5" s="10">
        <v>471520</v>
      </c>
      <c r="K5" s="10">
        <v>156284</v>
      </c>
      <c r="L5" s="10">
        <v>665630</v>
      </c>
      <c r="M5" s="11">
        <v>142253.88</v>
      </c>
      <c r="N5" s="12">
        <f t="shared" si="0"/>
        <v>1.2320085750912382</v>
      </c>
      <c r="AJ5">
        <v>38566</v>
      </c>
      <c r="AL5">
        <v>1665</v>
      </c>
      <c r="AN5">
        <v>8391</v>
      </c>
      <c r="AO5">
        <v>1392</v>
      </c>
      <c r="AP5">
        <v>2360</v>
      </c>
      <c r="AY5" s="13"/>
    </row>
    <row r="6" spans="1:51" x14ac:dyDescent="0.25">
      <c r="A6">
        <v>1982</v>
      </c>
      <c r="B6" t="s">
        <v>68</v>
      </c>
      <c r="C6" t="s">
        <v>21</v>
      </c>
      <c r="D6" s="10">
        <v>29</v>
      </c>
      <c r="E6">
        <v>1820749</v>
      </c>
      <c r="F6">
        <v>9455392</v>
      </c>
      <c r="G6">
        <v>2511667</v>
      </c>
      <c r="H6">
        <v>11799149</v>
      </c>
      <c r="I6" s="10">
        <v>3170403</v>
      </c>
      <c r="J6" s="10">
        <v>12954457</v>
      </c>
      <c r="K6" s="10">
        <v>4094405</v>
      </c>
      <c r="L6" s="10">
        <v>13963669</v>
      </c>
      <c r="M6" s="11">
        <v>564760.429</v>
      </c>
      <c r="N6" s="12">
        <f t="shared" si="0"/>
        <v>16.742306143407227</v>
      </c>
      <c r="O6">
        <v>1623422</v>
      </c>
      <c r="Q6">
        <v>25113</v>
      </c>
      <c r="S6">
        <v>1030111</v>
      </c>
      <c r="T6">
        <v>366923</v>
      </c>
      <c r="U6">
        <v>101666</v>
      </c>
      <c r="V6">
        <v>1583008</v>
      </c>
      <c r="Z6">
        <v>24421</v>
      </c>
      <c r="AE6">
        <v>991988</v>
      </c>
      <c r="AH6">
        <v>426211</v>
      </c>
      <c r="AI6">
        <v>121607</v>
      </c>
      <c r="AJ6">
        <v>1628901</v>
      </c>
      <c r="AL6">
        <v>23719</v>
      </c>
      <c r="AN6">
        <v>920450</v>
      </c>
      <c r="AO6">
        <v>394749</v>
      </c>
      <c r="AP6">
        <v>179416</v>
      </c>
      <c r="AQ6">
        <v>1582557</v>
      </c>
      <c r="AS6">
        <v>23032</v>
      </c>
      <c r="AU6">
        <v>888354</v>
      </c>
      <c r="AV6">
        <v>445243</v>
      </c>
      <c r="AW6">
        <v>208049</v>
      </c>
      <c r="AX6">
        <v>4285922</v>
      </c>
      <c r="AY6" s="13">
        <v>26.568075667265994</v>
      </c>
    </row>
    <row r="7" spans="1:51" x14ac:dyDescent="0.25">
      <c r="A7">
        <v>1982</v>
      </c>
      <c r="B7" t="s">
        <v>60</v>
      </c>
      <c r="C7" t="s">
        <v>22</v>
      </c>
      <c r="D7" s="10">
        <v>23</v>
      </c>
      <c r="E7">
        <v>999192</v>
      </c>
      <c r="F7">
        <v>5288429</v>
      </c>
      <c r="G7">
        <v>1344962</v>
      </c>
      <c r="H7">
        <v>6340245</v>
      </c>
      <c r="I7" s="10">
        <v>1757888</v>
      </c>
      <c r="J7" s="10">
        <v>7394746</v>
      </c>
      <c r="K7" s="10">
        <v>2365276</v>
      </c>
      <c r="L7" s="10">
        <v>8427780</v>
      </c>
      <c r="M7" s="11">
        <v>148894.44399999999</v>
      </c>
      <c r="N7" s="12">
        <f t="shared" si="0"/>
        <v>35.517974062215515</v>
      </c>
      <c r="O7">
        <v>1149259</v>
      </c>
      <c r="Q7">
        <v>9956</v>
      </c>
      <c r="S7">
        <v>478755</v>
      </c>
      <c r="T7">
        <v>277090</v>
      </c>
      <c r="U7">
        <v>41687</v>
      </c>
      <c r="V7">
        <v>1120069</v>
      </c>
      <c r="Z7">
        <v>9478</v>
      </c>
      <c r="AE7">
        <v>463496</v>
      </c>
      <c r="AH7">
        <v>313527</v>
      </c>
      <c r="AI7">
        <v>50177</v>
      </c>
      <c r="AJ7">
        <v>1257294</v>
      </c>
      <c r="AL7">
        <v>8982</v>
      </c>
      <c r="AN7">
        <v>435464</v>
      </c>
      <c r="AO7">
        <v>178354</v>
      </c>
      <c r="AP7">
        <v>76653</v>
      </c>
      <c r="AQ7">
        <v>1238471</v>
      </c>
      <c r="AS7">
        <v>8751</v>
      </c>
      <c r="AU7">
        <v>430590</v>
      </c>
      <c r="AV7">
        <v>194676</v>
      </c>
      <c r="AW7">
        <v>84259</v>
      </c>
      <c r="AX7">
        <v>2429859</v>
      </c>
      <c r="AY7" s="13">
        <v>19.470759414435161</v>
      </c>
    </row>
    <row r="8" spans="1:51" x14ac:dyDescent="0.25">
      <c r="A8">
        <v>1982</v>
      </c>
      <c r="B8" t="s">
        <v>77</v>
      </c>
      <c r="C8" t="s">
        <v>44</v>
      </c>
      <c r="D8" s="10">
        <v>53</v>
      </c>
      <c r="E8">
        <v>252866</v>
      </c>
      <c r="F8">
        <v>1176908</v>
      </c>
      <c r="G8">
        <v>377669</v>
      </c>
      <c r="H8">
        <v>1586552</v>
      </c>
      <c r="I8" s="10">
        <v>547656</v>
      </c>
      <c r="J8" s="10">
        <v>2035224</v>
      </c>
      <c r="K8" s="10">
        <v>774021</v>
      </c>
      <c r="L8" s="10">
        <v>2556511</v>
      </c>
      <c r="M8" s="11">
        <v>5760.7830000000004</v>
      </c>
      <c r="N8" s="12">
        <f t="shared" si="0"/>
        <v>204.29653399546552</v>
      </c>
      <c r="AY8" s="13"/>
    </row>
    <row r="9" spans="1:51" x14ac:dyDescent="0.25">
      <c r="A9">
        <v>1982</v>
      </c>
      <c r="B9" t="s">
        <v>62</v>
      </c>
      <c r="C9" t="s">
        <v>45</v>
      </c>
      <c r="D9" s="10">
        <v>32</v>
      </c>
      <c r="E9">
        <v>418821</v>
      </c>
      <c r="F9">
        <v>2023338</v>
      </c>
      <c r="G9">
        <v>618549</v>
      </c>
      <c r="H9">
        <v>2586864</v>
      </c>
      <c r="I9" s="10">
        <v>841096</v>
      </c>
      <c r="J9" s="10">
        <v>3077003</v>
      </c>
      <c r="K9" s="10">
        <v>1101394</v>
      </c>
      <c r="L9" s="10">
        <v>3496686</v>
      </c>
      <c r="M9" s="11">
        <v>46074.447999999997</v>
      </c>
      <c r="N9" s="12">
        <f t="shared" si="0"/>
        <v>43.914535883316503</v>
      </c>
      <c r="O9">
        <v>282728</v>
      </c>
      <c r="P9">
        <v>1236</v>
      </c>
      <c r="Q9">
        <v>10588</v>
      </c>
      <c r="S9">
        <v>448074</v>
      </c>
      <c r="T9">
        <v>63859</v>
      </c>
      <c r="U9">
        <v>19449</v>
      </c>
      <c r="V9">
        <v>198385</v>
      </c>
      <c r="W9">
        <v>78676</v>
      </c>
      <c r="X9">
        <v>13048</v>
      </c>
      <c r="Y9">
        <v>1144</v>
      </c>
      <c r="Z9">
        <v>10176</v>
      </c>
      <c r="AE9">
        <v>70761</v>
      </c>
      <c r="AF9">
        <v>164807</v>
      </c>
      <c r="AG9">
        <v>186275</v>
      </c>
      <c r="AH9">
        <v>78338</v>
      </c>
      <c r="AI9">
        <v>24324</v>
      </c>
      <c r="AJ9">
        <v>283429</v>
      </c>
      <c r="AK9">
        <v>1150</v>
      </c>
      <c r="AL9">
        <v>9999</v>
      </c>
      <c r="AN9">
        <v>407776</v>
      </c>
      <c r="AO9">
        <v>89639</v>
      </c>
      <c r="AP9">
        <v>33941</v>
      </c>
      <c r="AQ9">
        <v>286302</v>
      </c>
      <c r="AR9">
        <v>1376</v>
      </c>
      <c r="AS9">
        <v>9794</v>
      </c>
      <c r="AU9">
        <v>402490</v>
      </c>
      <c r="AV9">
        <v>90463</v>
      </c>
      <c r="AW9">
        <v>35509</v>
      </c>
      <c r="AX9">
        <v>963016</v>
      </c>
      <c r="AY9" s="13">
        <v>14.234654460569709</v>
      </c>
    </row>
    <row r="10" spans="1:51" x14ac:dyDescent="0.25">
      <c r="A10">
        <v>1982</v>
      </c>
      <c r="B10" t="s">
        <v>76</v>
      </c>
      <c r="C10" t="s">
        <v>23</v>
      </c>
      <c r="D10" s="10">
        <v>52</v>
      </c>
      <c r="E10">
        <v>791616</v>
      </c>
      <c r="F10">
        <v>3860174</v>
      </c>
      <c r="G10">
        <v>1179407</v>
      </c>
      <c r="H10">
        <v>4889712</v>
      </c>
      <c r="I10" s="10">
        <v>1678296</v>
      </c>
      <c r="J10" s="10">
        <v>6095494</v>
      </c>
      <c r="K10" s="10">
        <v>2284631</v>
      </c>
      <c r="L10" s="10">
        <v>7346578</v>
      </c>
      <c r="M10" s="11">
        <v>617666.48699999996</v>
      </c>
      <c r="N10" s="12">
        <f t="shared" si="0"/>
        <v>6.2496089414674687</v>
      </c>
      <c r="O10">
        <v>470184</v>
      </c>
      <c r="P10">
        <v>845</v>
      </c>
      <c r="Q10">
        <v>9818</v>
      </c>
      <c r="S10">
        <v>964179</v>
      </c>
      <c r="T10">
        <v>82324</v>
      </c>
      <c r="U10">
        <v>33070</v>
      </c>
      <c r="V10">
        <v>103353</v>
      </c>
      <c r="W10">
        <v>358179</v>
      </c>
      <c r="Y10">
        <v>714</v>
      </c>
      <c r="Z10">
        <v>9341</v>
      </c>
      <c r="AE10">
        <v>313109</v>
      </c>
      <c r="AF10">
        <v>599601</v>
      </c>
      <c r="AH10">
        <v>131947</v>
      </c>
      <c r="AI10">
        <v>44176</v>
      </c>
      <c r="AJ10">
        <v>453051</v>
      </c>
      <c r="AK10">
        <v>694</v>
      </c>
      <c r="AL10">
        <v>9100</v>
      </c>
      <c r="AN10">
        <v>886641</v>
      </c>
      <c r="AO10">
        <v>156216</v>
      </c>
      <c r="AP10">
        <v>54718</v>
      </c>
      <c r="AQ10">
        <v>450169</v>
      </c>
      <c r="AR10">
        <v>682</v>
      </c>
      <c r="AS10">
        <v>8746</v>
      </c>
      <c r="AU10">
        <v>869825</v>
      </c>
      <c r="AV10">
        <v>167865</v>
      </c>
      <c r="AW10">
        <v>63133</v>
      </c>
      <c r="AX10">
        <v>2063128</v>
      </c>
      <c r="AY10" s="13">
        <v>24.366302042335715</v>
      </c>
    </row>
    <row r="11" spans="1:51" x14ac:dyDescent="0.25">
      <c r="A11">
        <v>1982</v>
      </c>
      <c r="B11" t="s">
        <v>58</v>
      </c>
      <c r="C11" t="s">
        <v>24</v>
      </c>
      <c r="D11" s="10">
        <v>21</v>
      </c>
      <c r="E11">
        <v>770557</v>
      </c>
      <c r="F11">
        <v>3996444</v>
      </c>
      <c r="G11">
        <v>983908</v>
      </c>
      <c r="H11">
        <v>4911405</v>
      </c>
      <c r="I11" s="10">
        <v>1235496</v>
      </c>
      <c r="J11" s="10">
        <v>5614591</v>
      </c>
      <c r="K11" s="10">
        <v>1653701</v>
      </c>
      <c r="L11" s="10">
        <v>6559550</v>
      </c>
      <c r="M11" s="11">
        <v>329651.478</v>
      </c>
      <c r="N11" s="12">
        <f t="shared" si="0"/>
        <v>12.123240048084966</v>
      </c>
      <c r="O11">
        <v>673916</v>
      </c>
      <c r="P11">
        <v>12738</v>
      </c>
      <c r="Q11">
        <v>8643</v>
      </c>
      <c r="R11">
        <v>632</v>
      </c>
      <c r="S11">
        <v>180287</v>
      </c>
      <c r="T11">
        <v>148558</v>
      </c>
      <c r="U11">
        <v>32338</v>
      </c>
      <c r="V11">
        <v>631853</v>
      </c>
      <c r="W11">
        <v>59840</v>
      </c>
      <c r="Y11">
        <v>12511</v>
      </c>
      <c r="Z11">
        <v>8480</v>
      </c>
      <c r="AC11">
        <v>530</v>
      </c>
      <c r="AE11">
        <v>172187</v>
      </c>
      <c r="AH11">
        <v>136340</v>
      </c>
      <c r="AI11">
        <v>35371</v>
      </c>
      <c r="AJ11">
        <v>696059</v>
      </c>
      <c r="AK11">
        <v>12310</v>
      </c>
      <c r="AL11">
        <v>8497</v>
      </c>
      <c r="AN11">
        <v>170270</v>
      </c>
      <c r="AO11">
        <v>122418</v>
      </c>
      <c r="AP11">
        <v>47558</v>
      </c>
      <c r="AQ11">
        <v>678533</v>
      </c>
      <c r="AR11">
        <v>12026</v>
      </c>
      <c r="AS11">
        <v>8203</v>
      </c>
      <c r="AT11">
        <v>568</v>
      </c>
      <c r="AU11">
        <v>161855</v>
      </c>
      <c r="AV11">
        <v>136815</v>
      </c>
      <c r="AW11">
        <v>59112</v>
      </c>
      <c r="AX11">
        <v>1447578</v>
      </c>
      <c r="AY11" s="13">
        <v>26.973745110798863</v>
      </c>
    </row>
    <row r="12" spans="1:51" x14ac:dyDescent="0.25">
      <c r="A12">
        <v>1982</v>
      </c>
      <c r="B12" t="s">
        <v>69</v>
      </c>
      <c r="C12" t="s">
        <v>46</v>
      </c>
      <c r="D12" s="10">
        <v>31</v>
      </c>
      <c r="E12">
        <v>2759968</v>
      </c>
      <c r="F12">
        <v>13380105</v>
      </c>
      <c r="G12">
        <v>3707237</v>
      </c>
      <c r="H12">
        <v>15631017</v>
      </c>
      <c r="I12" s="10">
        <v>4765258</v>
      </c>
      <c r="J12" s="10">
        <v>17762368</v>
      </c>
      <c r="K12" s="10">
        <v>6028223</v>
      </c>
      <c r="L12" s="10">
        <v>19496615</v>
      </c>
      <c r="M12" s="11">
        <v>586513.98400000005</v>
      </c>
      <c r="N12" s="12">
        <f t="shared" si="0"/>
        <v>22.812934328945172</v>
      </c>
      <c r="O12">
        <v>2424197</v>
      </c>
      <c r="P12">
        <v>11160</v>
      </c>
      <c r="Q12">
        <v>113950</v>
      </c>
      <c r="S12">
        <v>2667595</v>
      </c>
      <c r="T12">
        <v>459479</v>
      </c>
      <c r="U12">
        <v>147160</v>
      </c>
      <c r="V12">
        <v>1135095</v>
      </c>
      <c r="W12">
        <v>1174027</v>
      </c>
      <c r="Y12">
        <v>10400</v>
      </c>
      <c r="Z12">
        <v>107099</v>
      </c>
      <c r="AE12">
        <v>2398361</v>
      </c>
      <c r="AF12">
        <v>164100</v>
      </c>
      <c r="AH12">
        <v>658409</v>
      </c>
      <c r="AI12">
        <v>176050</v>
      </c>
      <c r="AJ12">
        <v>2311738</v>
      </c>
      <c r="AK12">
        <v>9947</v>
      </c>
      <c r="AL12">
        <v>104694</v>
      </c>
      <c r="AN12">
        <v>2456638</v>
      </c>
      <c r="AO12">
        <v>704738</v>
      </c>
      <c r="AP12">
        <v>235786</v>
      </c>
      <c r="AQ12">
        <v>2256164</v>
      </c>
      <c r="AR12">
        <v>10017</v>
      </c>
      <c r="AS12">
        <v>102125</v>
      </c>
      <c r="AU12">
        <v>2405546</v>
      </c>
      <c r="AV12">
        <v>773799</v>
      </c>
      <c r="AW12">
        <v>275890</v>
      </c>
      <c r="AX12">
        <v>6738879</v>
      </c>
      <c r="AY12" s="13">
        <v>13.582941613879699</v>
      </c>
    </row>
    <row r="13" spans="1:51" x14ac:dyDescent="0.25">
      <c r="A13">
        <v>1982</v>
      </c>
      <c r="B13" t="s">
        <v>74</v>
      </c>
      <c r="C13" t="s">
        <v>25</v>
      </c>
      <c r="D13" s="10">
        <v>50</v>
      </c>
      <c r="E13">
        <v>281907</v>
      </c>
      <c r="F13">
        <v>1369769</v>
      </c>
      <c r="G13">
        <v>429790</v>
      </c>
      <c r="H13">
        <v>1756423</v>
      </c>
      <c r="I13" s="10">
        <v>562902</v>
      </c>
      <c r="J13" s="10">
        <v>2046485</v>
      </c>
      <c r="K13" s="10">
        <v>759299</v>
      </c>
      <c r="L13" s="10">
        <v>2425176</v>
      </c>
      <c r="M13" s="11">
        <v>357142.01</v>
      </c>
      <c r="N13" s="12">
        <f t="shared" si="0"/>
        <v>3.8353622974793695</v>
      </c>
      <c r="O13">
        <v>237144</v>
      </c>
      <c r="P13">
        <v>5414</v>
      </c>
      <c r="Q13">
        <v>4541</v>
      </c>
      <c r="S13">
        <v>258192</v>
      </c>
      <c r="T13">
        <v>33371</v>
      </c>
      <c r="U13">
        <v>14808</v>
      </c>
      <c r="V13">
        <v>138412</v>
      </c>
      <c r="W13">
        <v>73404</v>
      </c>
      <c r="X13">
        <v>18869</v>
      </c>
      <c r="Y13">
        <v>4953</v>
      </c>
      <c r="Z13">
        <v>4260</v>
      </c>
      <c r="AE13">
        <v>92106</v>
      </c>
      <c r="AF13">
        <v>158280</v>
      </c>
      <c r="AH13">
        <v>45031</v>
      </c>
      <c r="AI13">
        <v>18155</v>
      </c>
      <c r="AJ13">
        <v>226386</v>
      </c>
      <c r="AK13">
        <v>4952</v>
      </c>
      <c r="AL13">
        <v>4194</v>
      </c>
      <c r="AN13">
        <v>244950</v>
      </c>
      <c r="AO13">
        <v>50654</v>
      </c>
      <c r="AP13">
        <v>22334</v>
      </c>
      <c r="AQ13">
        <v>226548</v>
      </c>
      <c r="AR13">
        <v>4969</v>
      </c>
      <c r="AS13">
        <v>4240</v>
      </c>
      <c r="AU13">
        <v>240000</v>
      </c>
      <c r="AV13">
        <v>52822</v>
      </c>
      <c r="AW13">
        <v>24891</v>
      </c>
      <c r="AX13">
        <v>752329</v>
      </c>
      <c r="AY13" s="13">
        <v>26.432451759801896</v>
      </c>
    </row>
    <row r="14" spans="1:51" x14ac:dyDescent="0.25">
      <c r="A14">
        <v>1982</v>
      </c>
      <c r="B14" t="s">
        <v>75</v>
      </c>
      <c r="C14" t="s">
        <v>47</v>
      </c>
      <c r="D14" s="10">
        <v>51</v>
      </c>
      <c r="E14">
        <v>218232</v>
      </c>
      <c r="F14">
        <v>1138918</v>
      </c>
      <c r="G14">
        <v>455893</v>
      </c>
      <c r="H14">
        <v>1988136</v>
      </c>
      <c r="I14" s="10">
        <v>645905</v>
      </c>
      <c r="J14" s="10">
        <v>2439515</v>
      </c>
      <c r="K14" s="10">
        <v>915089</v>
      </c>
      <c r="L14" s="10">
        <v>3011429</v>
      </c>
      <c r="M14" s="11">
        <v>903208.36199999996</v>
      </c>
      <c r="N14" s="12">
        <f t="shared" si="0"/>
        <v>1.2609692823016623</v>
      </c>
      <c r="O14">
        <v>203605</v>
      </c>
      <c r="P14">
        <v>899</v>
      </c>
      <c r="Q14">
        <v>887</v>
      </c>
      <c r="S14">
        <v>188878</v>
      </c>
      <c r="T14">
        <v>21432</v>
      </c>
      <c r="U14">
        <v>14609</v>
      </c>
      <c r="V14">
        <v>51163</v>
      </c>
      <c r="W14">
        <v>147203</v>
      </c>
      <c r="X14">
        <v>265</v>
      </c>
      <c r="Y14">
        <v>830</v>
      </c>
      <c r="Z14">
        <v>847</v>
      </c>
      <c r="AE14">
        <v>106734</v>
      </c>
      <c r="AF14">
        <v>71850</v>
      </c>
      <c r="AH14">
        <v>32887</v>
      </c>
      <c r="AI14">
        <v>18531</v>
      </c>
      <c r="AJ14">
        <v>190673</v>
      </c>
      <c r="AK14">
        <v>818</v>
      </c>
      <c r="AL14">
        <v>816</v>
      </c>
      <c r="AN14">
        <v>168756</v>
      </c>
      <c r="AO14">
        <v>43991</v>
      </c>
      <c r="AP14">
        <v>25256</v>
      </c>
      <c r="AQ14">
        <v>187900</v>
      </c>
      <c r="AR14">
        <v>972</v>
      </c>
      <c r="AS14">
        <v>825</v>
      </c>
      <c r="AU14">
        <v>162406</v>
      </c>
      <c r="AV14">
        <v>48397</v>
      </c>
      <c r="AW14">
        <v>29810</v>
      </c>
      <c r="AX14">
        <v>580483</v>
      </c>
      <c r="AY14" s="13">
        <v>25.870352792415968</v>
      </c>
    </row>
    <row r="15" spans="1:51" x14ac:dyDescent="0.25">
      <c r="A15">
        <v>1982</v>
      </c>
      <c r="B15" t="s">
        <v>56</v>
      </c>
      <c r="C15" t="s">
        <v>48</v>
      </c>
      <c r="D15" s="10">
        <v>15</v>
      </c>
      <c r="E15">
        <v>598185</v>
      </c>
      <c r="F15">
        <v>3403498</v>
      </c>
      <c r="G15">
        <v>942241</v>
      </c>
      <c r="H15">
        <v>4886787</v>
      </c>
      <c r="I15" s="10">
        <v>1309033</v>
      </c>
      <c r="J15" s="10">
        <v>6116960</v>
      </c>
      <c r="K15" s="10">
        <v>1859165</v>
      </c>
      <c r="L15" s="10">
        <v>7541651</v>
      </c>
      <c r="M15" s="11">
        <v>1245828.8289999999</v>
      </c>
      <c r="N15" s="12">
        <f t="shared" si="0"/>
        <v>2.7319146264514642</v>
      </c>
      <c r="O15">
        <v>461969</v>
      </c>
      <c r="Q15">
        <v>11010</v>
      </c>
      <c r="R15">
        <v>7214</v>
      </c>
      <c r="S15">
        <v>501605</v>
      </c>
      <c r="T15">
        <v>63365</v>
      </c>
      <c r="U15">
        <v>54631</v>
      </c>
      <c r="V15">
        <v>445628</v>
      </c>
      <c r="Z15">
        <v>10436</v>
      </c>
      <c r="AC15">
        <v>6812</v>
      </c>
      <c r="AE15">
        <v>225120</v>
      </c>
      <c r="AF15">
        <v>73054</v>
      </c>
      <c r="AG15">
        <v>176124</v>
      </c>
      <c r="AH15">
        <v>96226</v>
      </c>
      <c r="AI15">
        <v>66394</v>
      </c>
      <c r="AJ15">
        <v>429526</v>
      </c>
      <c r="AL15">
        <v>12547</v>
      </c>
      <c r="AM15">
        <v>6820</v>
      </c>
      <c r="AN15">
        <v>453296</v>
      </c>
      <c r="AO15">
        <v>117638</v>
      </c>
      <c r="AP15">
        <v>79967</v>
      </c>
      <c r="AQ15">
        <v>414174</v>
      </c>
      <c r="AS15">
        <v>12612</v>
      </c>
      <c r="AT15">
        <v>6816</v>
      </c>
      <c r="AU15">
        <v>443209</v>
      </c>
      <c r="AV15">
        <v>131854</v>
      </c>
      <c r="AW15">
        <v>91129</v>
      </c>
      <c r="AX15">
        <v>1475009</v>
      </c>
      <c r="AY15" s="13">
        <v>25.438149868916053</v>
      </c>
    </row>
    <row r="16" spans="1:51" x14ac:dyDescent="0.25">
      <c r="A16">
        <v>1982</v>
      </c>
      <c r="B16" t="s">
        <v>64</v>
      </c>
      <c r="C16" t="s">
        <v>26</v>
      </c>
      <c r="D16" s="10">
        <v>25</v>
      </c>
      <c r="E16">
        <v>541936</v>
      </c>
      <c r="F16">
        <v>2770346</v>
      </c>
      <c r="G16">
        <v>693363</v>
      </c>
      <c r="H16">
        <v>3188459</v>
      </c>
      <c r="I16" s="10">
        <v>849378</v>
      </c>
      <c r="J16" s="10">
        <v>3426489</v>
      </c>
      <c r="K16" s="10">
        <v>1080672</v>
      </c>
      <c r="L16" s="10">
        <v>3752875</v>
      </c>
      <c r="M16" s="11">
        <v>56467.241999999998</v>
      </c>
      <c r="N16" s="12">
        <f t="shared" si="0"/>
        <v>49.061117594516126</v>
      </c>
      <c r="O16">
        <v>509855</v>
      </c>
      <c r="Q16">
        <v>3918</v>
      </c>
      <c r="S16">
        <v>358146</v>
      </c>
      <c r="T16">
        <v>70291</v>
      </c>
      <c r="U16">
        <v>22042</v>
      </c>
      <c r="V16">
        <v>132231</v>
      </c>
      <c r="W16">
        <v>321917</v>
      </c>
      <c r="X16">
        <v>55548</v>
      </c>
      <c r="Z16">
        <v>3730</v>
      </c>
      <c r="AE16">
        <v>6559</v>
      </c>
      <c r="AF16">
        <v>78722</v>
      </c>
      <c r="AG16">
        <v>257429</v>
      </c>
      <c r="AH16">
        <v>78951</v>
      </c>
      <c r="AI16">
        <v>29165</v>
      </c>
      <c r="AJ16">
        <v>501554</v>
      </c>
      <c r="AL16">
        <v>3578</v>
      </c>
      <c r="AN16">
        <v>330676</v>
      </c>
      <c r="AO16">
        <v>87205</v>
      </c>
      <c r="AP16">
        <v>41239</v>
      </c>
      <c r="AQ16">
        <v>492457</v>
      </c>
      <c r="AS16">
        <v>3580</v>
      </c>
      <c r="AU16">
        <v>323547</v>
      </c>
      <c r="AV16">
        <v>90590</v>
      </c>
      <c r="AW16">
        <v>54078</v>
      </c>
      <c r="AX16">
        <v>1275613</v>
      </c>
      <c r="AY16" s="13">
        <v>24.408735251208636</v>
      </c>
    </row>
    <row r="17" spans="1:51" x14ac:dyDescent="0.25">
      <c r="A17">
        <v>1982</v>
      </c>
      <c r="B17" t="s">
        <v>65</v>
      </c>
      <c r="C17" t="s">
        <v>27</v>
      </c>
      <c r="D17" s="10">
        <v>26</v>
      </c>
      <c r="E17">
        <v>1240886</v>
      </c>
      <c r="F17">
        <v>6143503</v>
      </c>
      <c r="G17">
        <v>1586682</v>
      </c>
      <c r="H17">
        <v>7096510</v>
      </c>
      <c r="I17" s="10">
        <v>1968761</v>
      </c>
      <c r="J17" s="10">
        <v>7862279</v>
      </c>
      <c r="K17" s="10">
        <v>2546872</v>
      </c>
      <c r="L17" s="10">
        <v>8757880</v>
      </c>
      <c r="M17" s="11">
        <v>98067.879000000001</v>
      </c>
      <c r="N17" s="12">
        <f t="shared" si="0"/>
        <v>62.645415223061974</v>
      </c>
      <c r="O17">
        <v>913774</v>
      </c>
      <c r="Q17">
        <v>4027</v>
      </c>
      <c r="R17">
        <v>7872</v>
      </c>
      <c r="S17">
        <v>816085</v>
      </c>
      <c r="T17">
        <v>154406</v>
      </c>
      <c r="U17">
        <v>57052</v>
      </c>
      <c r="V17">
        <v>926771</v>
      </c>
      <c r="Z17">
        <v>3977</v>
      </c>
      <c r="AC17">
        <v>7061</v>
      </c>
      <c r="AE17">
        <v>788191</v>
      </c>
      <c r="AH17">
        <v>163912</v>
      </c>
      <c r="AI17">
        <v>63304</v>
      </c>
      <c r="AJ17">
        <v>928234</v>
      </c>
      <c r="AL17">
        <v>3789</v>
      </c>
      <c r="AM17">
        <v>7549</v>
      </c>
      <c r="AN17">
        <v>753812</v>
      </c>
      <c r="AO17">
        <v>164974</v>
      </c>
      <c r="AP17">
        <v>94858</v>
      </c>
      <c r="AQ17">
        <v>927918</v>
      </c>
      <c r="AS17">
        <v>3708</v>
      </c>
      <c r="AT17">
        <v>6961</v>
      </c>
      <c r="AU17">
        <v>720021</v>
      </c>
      <c r="AV17">
        <v>195720</v>
      </c>
      <c r="AW17">
        <v>98888</v>
      </c>
      <c r="AX17">
        <v>2542935</v>
      </c>
      <c r="AY17" s="13">
        <v>23.190486583416405</v>
      </c>
    </row>
    <row r="18" spans="1:51" x14ac:dyDescent="0.25">
      <c r="A18">
        <v>1982</v>
      </c>
      <c r="B18" t="s">
        <v>59</v>
      </c>
      <c r="C18" t="s">
        <v>28</v>
      </c>
      <c r="D18" s="10">
        <v>22</v>
      </c>
      <c r="E18">
        <v>386263</v>
      </c>
      <c r="F18">
        <v>2139196</v>
      </c>
      <c r="G18">
        <v>519130</v>
      </c>
      <c r="H18">
        <v>2573466</v>
      </c>
      <c r="I18" s="10">
        <v>661366</v>
      </c>
      <c r="J18" s="10">
        <v>2831591</v>
      </c>
      <c r="K18" s="10">
        <v>848263</v>
      </c>
      <c r="L18" s="10">
        <v>3110856</v>
      </c>
      <c r="M18" s="11">
        <v>251755.49900000001</v>
      </c>
      <c r="N18" s="12">
        <f t="shared" si="0"/>
        <v>8.4971172764730749</v>
      </c>
      <c r="O18">
        <v>393818</v>
      </c>
      <c r="Q18">
        <v>5814</v>
      </c>
      <c r="S18">
        <v>271274</v>
      </c>
      <c r="T18">
        <v>85430</v>
      </c>
      <c r="U18">
        <v>22087</v>
      </c>
      <c r="V18">
        <v>174930</v>
      </c>
      <c r="W18">
        <v>194526</v>
      </c>
      <c r="X18">
        <v>41474</v>
      </c>
      <c r="Z18">
        <v>5642</v>
      </c>
      <c r="AE18">
        <v>25722</v>
      </c>
      <c r="AF18">
        <v>217862</v>
      </c>
      <c r="AG18">
        <v>13501</v>
      </c>
      <c r="AH18">
        <v>76410</v>
      </c>
      <c r="AI18">
        <v>28356</v>
      </c>
      <c r="AJ18">
        <v>403670</v>
      </c>
      <c r="AL18">
        <v>5348</v>
      </c>
      <c r="AN18">
        <v>246479</v>
      </c>
      <c r="AO18">
        <v>83111</v>
      </c>
      <c r="AP18">
        <v>39815</v>
      </c>
      <c r="AQ18">
        <v>403721</v>
      </c>
      <c r="AS18">
        <v>5199</v>
      </c>
      <c r="AU18">
        <v>241335</v>
      </c>
      <c r="AV18">
        <v>81533</v>
      </c>
      <c r="AW18">
        <v>46635</v>
      </c>
      <c r="AX18">
        <v>970888</v>
      </c>
      <c r="AY18" s="13">
        <v>19.823604782425985</v>
      </c>
    </row>
    <row r="19" spans="1:51" x14ac:dyDescent="0.25">
      <c r="A19">
        <v>1982</v>
      </c>
      <c r="B19" t="s">
        <v>63</v>
      </c>
      <c r="C19" t="s">
        <v>49</v>
      </c>
      <c r="D19" s="10">
        <v>41</v>
      </c>
      <c r="E19">
        <v>1603498</v>
      </c>
      <c r="F19">
        <v>7629849</v>
      </c>
      <c r="G19">
        <v>2083625</v>
      </c>
      <c r="H19">
        <v>8379149</v>
      </c>
      <c r="I19" s="10">
        <v>2664276</v>
      </c>
      <c r="J19" s="10">
        <v>9471669</v>
      </c>
      <c r="K19" s="10">
        <v>3298578</v>
      </c>
      <c r="L19" s="10">
        <v>10390201</v>
      </c>
      <c r="M19" s="11">
        <v>199298.981</v>
      </c>
      <c r="N19" s="12">
        <f t="shared" si="0"/>
        <v>38.28343206631849</v>
      </c>
      <c r="O19">
        <v>1130475</v>
      </c>
      <c r="P19">
        <v>6679</v>
      </c>
      <c r="Q19">
        <v>12048</v>
      </c>
      <c r="R19">
        <v>30202</v>
      </c>
      <c r="S19">
        <v>1715842</v>
      </c>
      <c r="T19">
        <v>239944</v>
      </c>
      <c r="U19">
        <v>74560</v>
      </c>
      <c r="V19">
        <v>1120886</v>
      </c>
      <c r="Y19">
        <v>6314</v>
      </c>
      <c r="Z19">
        <v>11722</v>
      </c>
      <c r="AC19">
        <v>29565</v>
      </c>
      <c r="AE19">
        <v>1668495</v>
      </c>
      <c r="AH19">
        <v>286003</v>
      </c>
      <c r="AI19">
        <v>86765</v>
      </c>
      <c r="AJ19">
        <v>1098615</v>
      </c>
      <c r="AK19">
        <v>6294</v>
      </c>
      <c r="AL19">
        <v>11484</v>
      </c>
      <c r="AM19">
        <v>28522</v>
      </c>
      <c r="AN19">
        <v>1596236</v>
      </c>
      <c r="AO19">
        <v>352216</v>
      </c>
      <c r="AP19">
        <v>116383</v>
      </c>
      <c r="AQ19">
        <v>1098787</v>
      </c>
      <c r="AR19">
        <v>6301</v>
      </c>
      <c r="AS19">
        <v>11278</v>
      </c>
      <c r="AT19">
        <v>27991</v>
      </c>
      <c r="AU19">
        <v>1572170</v>
      </c>
      <c r="AV19">
        <v>365415</v>
      </c>
      <c r="AW19">
        <v>127808</v>
      </c>
      <c r="AX19">
        <v>4144310</v>
      </c>
      <c r="AY19" s="13">
        <v>22.550436622742989</v>
      </c>
    </row>
    <row r="20" spans="1:51" x14ac:dyDescent="0.25">
      <c r="A20">
        <v>1982</v>
      </c>
      <c r="B20" t="s">
        <v>70</v>
      </c>
      <c r="C20" t="s">
        <v>50</v>
      </c>
      <c r="D20" s="10">
        <v>33</v>
      </c>
      <c r="E20">
        <v>2704812</v>
      </c>
      <c r="F20">
        <v>11291631</v>
      </c>
      <c r="G20">
        <v>3454962</v>
      </c>
      <c r="H20">
        <v>12720292</v>
      </c>
      <c r="I20" s="10">
        <v>4253763</v>
      </c>
      <c r="J20" s="10">
        <v>14295985</v>
      </c>
      <c r="K20" s="10">
        <v>5243011</v>
      </c>
      <c r="L20" s="10">
        <v>15923940</v>
      </c>
      <c r="M20" s="11">
        <v>43750.425000000003</v>
      </c>
      <c r="N20" s="12">
        <f t="shared" si="0"/>
        <v>258.09191567853338</v>
      </c>
      <c r="O20">
        <v>1530706</v>
      </c>
      <c r="P20">
        <v>1709180</v>
      </c>
      <c r="Q20">
        <v>152614</v>
      </c>
      <c r="R20">
        <v>536383</v>
      </c>
      <c r="S20">
        <v>1073446</v>
      </c>
      <c r="T20">
        <v>243274</v>
      </c>
      <c r="U20">
        <v>195063</v>
      </c>
      <c r="V20">
        <v>1438839</v>
      </c>
      <c r="Y20">
        <v>1640169</v>
      </c>
      <c r="Z20">
        <v>145183</v>
      </c>
      <c r="AC20">
        <v>138337</v>
      </c>
      <c r="AD20">
        <v>355914</v>
      </c>
      <c r="AE20">
        <v>74569</v>
      </c>
      <c r="AF20">
        <v>847521</v>
      </c>
      <c r="AG20">
        <v>123259</v>
      </c>
      <c r="AH20">
        <v>436644</v>
      </c>
      <c r="AI20">
        <v>240231</v>
      </c>
      <c r="AJ20">
        <v>1399748</v>
      </c>
      <c r="AK20">
        <v>1581636</v>
      </c>
      <c r="AL20">
        <v>140366</v>
      </c>
      <c r="AM20">
        <v>501027</v>
      </c>
      <c r="AN20">
        <v>1057102</v>
      </c>
      <c r="AO20">
        <v>487662</v>
      </c>
      <c r="AP20">
        <v>273125</v>
      </c>
      <c r="AQ20">
        <v>1366512</v>
      </c>
      <c r="AR20">
        <v>1513661</v>
      </c>
      <c r="AS20">
        <v>139746</v>
      </c>
      <c r="AT20">
        <v>490877</v>
      </c>
      <c r="AU20">
        <v>1052680</v>
      </c>
      <c r="AV20">
        <v>565847</v>
      </c>
      <c r="AW20">
        <v>311343</v>
      </c>
      <c r="AX20">
        <v>6252529</v>
      </c>
      <c r="AY20" s="13">
        <v>12.984553930097725</v>
      </c>
    </row>
    <row r="21" spans="1:51" x14ac:dyDescent="0.25">
      <c r="A21">
        <v>1982</v>
      </c>
      <c r="B21" t="s">
        <v>61</v>
      </c>
      <c r="C21" t="s">
        <v>51</v>
      </c>
      <c r="D21" s="10">
        <v>24</v>
      </c>
      <c r="E21">
        <v>369685</v>
      </c>
      <c r="F21">
        <v>1898835</v>
      </c>
      <c r="G21">
        <v>520294</v>
      </c>
      <c r="H21">
        <v>2405398</v>
      </c>
      <c r="I21" s="10">
        <v>671993</v>
      </c>
      <c r="J21" s="10">
        <v>2760413</v>
      </c>
      <c r="K21" s="10">
        <v>899513</v>
      </c>
      <c r="L21" s="10">
        <v>3157234</v>
      </c>
      <c r="M21" s="11">
        <v>52809.599000000002</v>
      </c>
      <c r="N21" s="12">
        <f t="shared" si="0"/>
        <v>35.956247272394549</v>
      </c>
      <c r="O21">
        <v>389924</v>
      </c>
      <c r="Q21">
        <v>3207</v>
      </c>
      <c r="R21">
        <v>441</v>
      </c>
      <c r="S21">
        <v>283572</v>
      </c>
      <c r="T21">
        <v>56537</v>
      </c>
      <c r="U21">
        <v>15717</v>
      </c>
      <c r="V21">
        <v>304138</v>
      </c>
      <c r="W21">
        <v>77901</v>
      </c>
      <c r="Z21">
        <v>2950</v>
      </c>
      <c r="AC21">
        <v>414</v>
      </c>
      <c r="AE21">
        <v>123769</v>
      </c>
      <c r="AF21">
        <v>12243</v>
      </c>
      <c r="AG21">
        <v>128811</v>
      </c>
      <c r="AH21">
        <v>78124</v>
      </c>
      <c r="AI21">
        <v>21048</v>
      </c>
      <c r="AJ21">
        <v>389412</v>
      </c>
      <c r="AL21">
        <v>2882</v>
      </c>
      <c r="AM21">
        <v>463</v>
      </c>
      <c r="AN21">
        <v>259996</v>
      </c>
      <c r="AO21">
        <v>67066</v>
      </c>
      <c r="AP21">
        <v>29579</v>
      </c>
      <c r="AQ21">
        <v>384075</v>
      </c>
      <c r="AS21">
        <v>2850</v>
      </c>
      <c r="AT21">
        <v>448</v>
      </c>
      <c r="AU21">
        <v>248788</v>
      </c>
      <c r="AV21">
        <v>73123</v>
      </c>
      <c r="AW21">
        <v>40114</v>
      </c>
      <c r="AX21">
        <v>955932</v>
      </c>
      <c r="AY21" s="13">
        <v>21.605511689115961</v>
      </c>
    </row>
    <row r="22" spans="1:51" x14ac:dyDescent="0.25">
      <c r="A22">
        <v>1982</v>
      </c>
      <c r="B22" t="s">
        <v>52</v>
      </c>
      <c r="C22" t="s">
        <v>29</v>
      </c>
      <c r="D22" s="10">
        <v>11</v>
      </c>
      <c r="E22">
        <v>93830</v>
      </c>
      <c r="F22">
        <v>491025</v>
      </c>
      <c r="G22">
        <v>254704</v>
      </c>
      <c r="H22">
        <v>1124848</v>
      </c>
      <c r="I22" s="10">
        <v>347194</v>
      </c>
      <c r="J22" s="10">
        <v>1360832</v>
      </c>
      <c r="K22" s="10">
        <v>455599</v>
      </c>
      <c r="L22" s="10">
        <v>1545677</v>
      </c>
      <c r="M22" s="11">
        <v>237754.171</v>
      </c>
      <c r="N22" s="12">
        <f t="shared" si="0"/>
        <v>2.0652634523076356</v>
      </c>
      <c r="V22">
        <v>94143</v>
      </c>
      <c r="W22">
        <v>96657</v>
      </c>
      <c r="X22">
        <v>94794</v>
      </c>
      <c r="Z22">
        <v>5824</v>
      </c>
      <c r="AA22">
        <v>5957</v>
      </c>
      <c r="AB22">
        <v>5887</v>
      </c>
      <c r="AE22">
        <v>66374</v>
      </c>
      <c r="AF22">
        <v>64954</v>
      </c>
      <c r="AG22">
        <v>67188</v>
      </c>
      <c r="AH22">
        <v>33641</v>
      </c>
      <c r="AI22">
        <v>22428</v>
      </c>
      <c r="AJ22">
        <v>94886</v>
      </c>
      <c r="AL22">
        <v>5673</v>
      </c>
      <c r="AN22">
        <v>63517</v>
      </c>
      <c r="AO22">
        <v>10820</v>
      </c>
      <c r="AP22">
        <v>11053</v>
      </c>
      <c r="AQ22">
        <v>93103</v>
      </c>
      <c r="AS22">
        <v>5623</v>
      </c>
      <c r="AU22">
        <v>60686</v>
      </c>
      <c r="AV22">
        <v>13523</v>
      </c>
      <c r="AW22">
        <v>13014</v>
      </c>
      <c r="AY22" s="13"/>
    </row>
    <row r="23" spans="1:51" x14ac:dyDescent="0.25">
      <c r="A23">
        <v>1982</v>
      </c>
      <c r="B23" t="s">
        <v>55</v>
      </c>
      <c r="C23" t="s">
        <v>30</v>
      </c>
      <c r="D23" s="10">
        <v>14</v>
      </c>
      <c r="E23">
        <v>15471</v>
      </c>
      <c r="F23">
        <v>79121</v>
      </c>
      <c r="G23">
        <v>40376</v>
      </c>
      <c r="H23">
        <v>190592</v>
      </c>
      <c r="I23" s="10">
        <v>74451</v>
      </c>
      <c r="J23" s="10">
        <v>317445</v>
      </c>
      <c r="K23" s="10">
        <v>115844</v>
      </c>
      <c r="L23" s="10">
        <v>447369</v>
      </c>
      <c r="M23" s="11">
        <v>223505.38500000001</v>
      </c>
      <c r="N23" s="12">
        <f t="shared" si="0"/>
        <v>0.35400041927401432</v>
      </c>
      <c r="AJ23">
        <v>19501</v>
      </c>
      <c r="AK23">
        <v>348</v>
      </c>
      <c r="AM23">
        <v>9</v>
      </c>
      <c r="AN23">
        <v>6397</v>
      </c>
      <c r="AO23">
        <v>983</v>
      </c>
      <c r="AP23">
        <v>1265</v>
      </c>
      <c r="AY23" s="13"/>
    </row>
    <row r="24" spans="1:51" x14ac:dyDescent="0.25">
      <c r="A24">
        <v>1982</v>
      </c>
      <c r="B24" t="s">
        <v>73</v>
      </c>
      <c r="C24" t="s">
        <v>31</v>
      </c>
      <c r="D24" s="10">
        <v>43</v>
      </c>
      <c r="E24">
        <v>1831242</v>
      </c>
      <c r="F24">
        <v>7773849</v>
      </c>
      <c r="G24">
        <v>2489254</v>
      </c>
      <c r="H24">
        <v>9066867</v>
      </c>
      <c r="I24" s="10">
        <v>3042039</v>
      </c>
      <c r="J24" s="10">
        <v>10114118</v>
      </c>
      <c r="K24" s="10">
        <v>3599604</v>
      </c>
      <c r="L24" s="10">
        <v>10631019</v>
      </c>
      <c r="M24" s="11">
        <v>281707.15100000001</v>
      </c>
      <c r="N24" s="12">
        <f t="shared" si="0"/>
        <v>27.59549756690415</v>
      </c>
      <c r="O24">
        <v>1294962</v>
      </c>
      <c r="P24">
        <v>775546</v>
      </c>
      <c r="Q24">
        <v>50713</v>
      </c>
      <c r="S24">
        <v>1272319</v>
      </c>
      <c r="T24">
        <v>334125</v>
      </c>
      <c r="U24">
        <v>71348</v>
      </c>
      <c r="V24">
        <v>364781</v>
      </c>
      <c r="W24">
        <v>906791</v>
      </c>
      <c r="Y24">
        <v>730869</v>
      </c>
      <c r="Z24">
        <v>47234</v>
      </c>
      <c r="AE24">
        <v>1209432</v>
      </c>
      <c r="AH24">
        <v>456659</v>
      </c>
      <c r="AI24">
        <v>83247</v>
      </c>
      <c r="AJ24">
        <v>1277460</v>
      </c>
      <c r="AK24">
        <v>693384</v>
      </c>
      <c r="AL24">
        <v>43378</v>
      </c>
      <c r="AN24">
        <v>1170849</v>
      </c>
      <c r="AO24">
        <v>505344</v>
      </c>
      <c r="AP24">
        <v>108598</v>
      </c>
      <c r="AQ24">
        <v>1255716</v>
      </c>
      <c r="AR24">
        <v>687478</v>
      </c>
      <c r="AS24">
        <v>42371</v>
      </c>
      <c r="AU24">
        <v>1156326</v>
      </c>
      <c r="AV24">
        <v>533896</v>
      </c>
      <c r="AW24">
        <v>123226</v>
      </c>
      <c r="AX24">
        <v>4278043</v>
      </c>
      <c r="AY24" s="13">
        <v>11.19740965670518</v>
      </c>
    </row>
    <row r="25" spans="1:51" x14ac:dyDescent="0.25">
      <c r="A25">
        <v>1982</v>
      </c>
      <c r="B25" t="s">
        <v>72</v>
      </c>
      <c r="C25" t="s">
        <v>32</v>
      </c>
      <c r="D25" s="10">
        <v>42</v>
      </c>
      <c r="E25">
        <v>753439</v>
      </c>
      <c r="F25">
        <v>3628292</v>
      </c>
      <c r="G25">
        <v>1121521</v>
      </c>
      <c r="H25">
        <v>4504103</v>
      </c>
      <c r="I25" s="10">
        <v>1498742</v>
      </c>
      <c r="J25" s="10">
        <v>5317061</v>
      </c>
      <c r="K25" s="10">
        <v>1993097</v>
      </c>
      <c r="L25" s="10">
        <v>6219867</v>
      </c>
      <c r="M25" s="11">
        <v>95730.69</v>
      </c>
      <c r="N25" s="12">
        <f t="shared" si="0"/>
        <v>37.901032573775453</v>
      </c>
      <c r="O25">
        <v>838150</v>
      </c>
      <c r="P25">
        <v>4572</v>
      </c>
      <c r="Q25">
        <v>6803</v>
      </c>
      <c r="R25">
        <v>2281</v>
      </c>
      <c r="S25">
        <v>825500</v>
      </c>
      <c r="T25">
        <v>121927</v>
      </c>
      <c r="U25">
        <v>32578</v>
      </c>
      <c r="V25">
        <v>816386</v>
      </c>
      <c r="Y25">
        <v>4346</v>
      </c>
      <c r="Z25">
        <v>6719</v>
      </c>
      <c r="AC25">
        <v>2156</v>
      </c>
      <c r="AE25">
        <v>814947</v>
      </c>
      <c r="AH25">
        <v>149943</v>
      </c>
      <c r="AI25">
        <v>37314</v>
      </c>
      <c r="AJ25">
        <v>823804</v>
      </c>
      <c r="AK25">
        <v>4300</v>
      </c>
      <c r="AL25">
        <v>6657</v>
      </c>
      <c r="AM25">
        <v>2174</v>
      </c>
      <c r="AN25">
        <v>787124</v>
      </c>
      <c r="AO25">
        <v>155782</v>
      </c>
      <c r="AP25">
        <v>51970</v>
      </c>
      <c r="AQ25">
        <v>827078</v>
      </c>
      <c r="AR25">
        <v>4216</v>
      </c>
      <c r="AS25">
        <v>6614</v>
      </c>
      <c r="AT25">
        <v>2280</v>
      </c>
      <c r="AU25">
        <v>774500</v>
      </c>
      <c r="AV25">
        <v>156604</v>
      </c>
      <c r="AW25">
        <v>60519</v>
      </c>
      <c r="AX25">
        <v>2107512</v>
      </c>
      <c r="AY25" s="13">
        <v>13.081823496141421</v>
      </c>
    </row>
    <row r="26" spans="1:51" x14ac:dyDescent="0.25">
      <c r="A26">
        <v>1982</v>
      </c>
      <c r="B26" t="s">
        <v>67</v>
      </c>
      <c r="C26" t="s">
        <v>33</v>
      </c>
      <c r="D26" s="10">
        <v>28</v>
      </c>
      <c r="E26">
        <v>230604</v>
      </c>
      <c r="F26">
        <v>1140379</v>
      </c>
      <c r="G26">
        <v>328815</v>
      </c>
      <c r="H26">
        <v>1485464</v>
      </c>
      <c r="I26" s="10">
        <v>436735</v>
      </c>
      <c r="J26" s="10">
        <v>1770192</v>
      </c>
      <c r="K26" s="10">
        <v>591315</v>
      </c>
      <c r="L26" s="10">
        <v>2059819</v>
      </c>
      <c r="M26" s="11">
        <v>21938.187999999998</v>
      </c>
      <c r="N26" s="12">
        <f t="shared" si="0"/>
        <v>51.981458085781746</v>
      </c>
      <c r="O26">
        <v>256385</v>
      </c>
      <c r="P26">
        <v>1133</v>
      </c>
      <c r="Q26">
        <v>1354</v>
      </c>
      <c r="S26">
        <v>77965</v>
      </c>
      <c r="T26">
        <v>36510</v>
      </c>
      <c r="U26">
        <v>10177</v>
      </c>
      <c r="V26">
        <v>247255</v>
      </c>
      <c r="Y26">
        <v>1097</v>
      </c>
      <c r="Z26">
        <v>1322</v>
      </c>
      <c r="AE26">
        <v>74874</v>
      </c>
      <c r="AH26">
        <v>46783</v>
      </c>
      <c r="AI26">
        <v>12193</v>
      </c>
      <c r="AJ26">
        <v>247887</v>
      </c>
      <c r="AK26">
        <v>1017</v>
      </c>
      <c r="AL26">
        <v>1283</v>
      </c>
      <c r="AN26">
        <v>73187</v>
      </c>
      <c r="AO26">
        <v>43466</v>
      </c>
      <c r="AP26">
        <v>16684</v>
      </c>
      <c r="AQ26">
        <v>249269</v>
      </c>
      <c r="AR26">
        <v>1179</v>
      </c>
      <c r="AS26">
        <v>1302</v>
      </c>
      <c r="AU26">
        <v>70350</v>
      </c>
      <c r="AV26">
        <v>42133</v>
      </c>
      <c r="AW26">
        <v>19291</v>
      </c>
      <c r="AX26">
        <v>470548</v>
      </c>
      <c r="AY26" s="13">
        <v>18.494181252497089</v>
      </c>
    </row>
    <row r="27" spans="1:51" x14ac:dyDescent="0.25">
      <c r="A27">
        <v>1982</v>
      </c>
      <c r="B27" t="s">
        <v>71</v>
      </c>
      <c r="C27" t="s">
        <v>16</v>
      </c>
      <c r="D27" s="10">
        <v>35</v>
      </c>
      <c r="E27">
        <v>5800817</v>
      </c>
      <c r="F27">
        <v>25042074</v>
      </c>
      <c r="G27">
        <v>8039661</v>
      </c>
      <c r="H27">
        <v>31284067</v>
      </c>
      <c r="I27" s="10">
        <v>10364152</v>
      </c>
      <c r="J27" s="10">
        <v>36713804</v>
      </c>
      <c r="K27" s="10">
        <v>12827153</v>
      </c>
      <c r="L27" s="10">
        <v>41004920</v>
      </c>
      <c r="M27" s="11">
        <v>248219.48499999999</v>
      </c>
      <c r="N27" s="12">
        <f t="shared" si="0"/>
        <v>100.8868179707971</v>
      </c>
      <c r="O27">
        <v>2728732</v>
      </c>
      <c r="P27">
        <v>94395</v>
      </c>
      <c r="Q27">
        <v>1144648</v>
      </c>
      <c r="R27">
        <v>1447328</v>
      </c>
      <c r="S27">
        <v>5209952</v>
      </c>
      <c r="T27">
        <v>664101</v>
      </c>
      <c r="U27">
        <v>308829</v>
      </c>
      <c r="V27">
        <v>1604340</v>
      </c>
      <c r="W27">
        <v>203860</v>
      </c>
      <c r="X27">
        <v>800340</v>
      </c>
      <c r="Y27">
        <v>82841</v>
      </c>
      <c r="Z27">
        <v>1098167</v>
      </c>
      <c r="AC27">
        <v>1362365</v>
      </c>
      <c r="AE27">
        <v>1861092</v>
      </c>
      <c r="AF27">
        <v>170607</v>
      </c>
      <c r="AG27">
        <v>2860435</v>
      </c>
      <c r="AH27">
        <v>1167437</v>
      </c>
      <c r="AI27">
        <v>386501</v>
      </c>
      <c r="AJ27">
        <v>2613746</v>
      </c>
      <c r="AK27">
        <v>77873</v>
      </c>
      <c r="AL27">
        <v>1040595</v>
      </c>
      <c r="AM27">
        <v>1275960</v>
      </c>
      <c r="AN27">
        <v>4770049</v>
      </c>
      <c r="AO27">
        <v>1368137</v>
      </c>
      <c r="AP27">
        <v>451625</v>
      </c>
      <c r="AQ27">
        <v>2526379</v>
      </c>
      <c r="AR27">
        <v>77900</v>
      </c>
      <c r="AS27">
        <v>1019552</v>
      </c>
      <c r="AT27">
        <v>1244835</v>
      </c>
      <c r="AU27">
        <v>4698677</v>
      </c>
      <c r="AV27">
        <v>1509430</v>
      </c>
      <c r="AW27">
        <v>521212</v>
      </c>
      <c r="AX27">
        <v>13144018</v>
      </c>
      <c r="AY27" s="13">
        <v>11.762255651201938</v>
      </c>
    </row>
    <row r="30" spans="1:51" x14ac:dyDescent="0.25">
      <c r="C30" s="20" t="s">
        <v>403</v>
      </c>
    </row>
    <row r="31" spans="1:51" x14ac:dyDescent="0.25">
      <c r="C31" s="21" t="s">
        <v>404</v>
      </c>
    </row>
    <row r="32" spans="1:51" x14ac:dyDescent="0.25">
      <c r="C32" s="21" t="s">
        <v>405</v>
      </c>
    </row>
    <row r="33" spans="3:3" x14ac:dyDescent="0.25">
      <c r="C33" s="21" t="s">
        <v>406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zoomScaleNormal="100" workbookViewId="0"/>
  </sheetViews>
  <sheetFormatPr defaultRowHeight="15" x14ac:dyDescent="0.25"/>
  <cols>
    <col min="1" max="1" width="12.7109375" customWidth="1"/>
    <col min="2" max="2" width="75.7109375" customWidth="1"/>
    <col min="3" max="3" width="65.85546875" customWidth="1"/>
    <col min="4" max="4" width="12" customWidth="1"/>
    <col min="5" max="5" width="12" bestFit="1" customWidth="1"/>
    <col min="6" max="7" width="12" customWidth="1"/>
    <col min="8" max="8" width="12" bestFit="1" customWidth="1"/>
    <col min="9" max="10" width="12" customWidth="1"/>
    <col min="11" max="11" width="12" bestFit="1" customWidth="1"/>
    <col min="12" max="13" width="12" customWidth="1"/>
    <col min="14" max="14" width="11.5703125" bestFit="1" customWidth="1"/>
    <col min="255" max="255" width="12.7109375" customWidth="1"/>
    <col min="256" max="256" width="65.85546875" customWidth="1"/>
    <col min="257" max="257" width="12" customWidth="1"/>
    <col min="258" max="258" width="12" bestFit="1" customWidth="1"/>
    <col min="259" max="259" width="65.85546875" customWidth="1"/>
    <col min="260" max="260" width="12" customWidth="1"/>
    <col min="261" max="261" width="12" bestFit="1" customWidth="1"/>
    <col min="262" max="263" width="12" customWidth="1"/>
    <col min="264" max="264" width="12" bestFit="1" customWidth="1"/>
    <col min="265" max="266" width="12" customWidth="1"/>
    <col min="267" max="267" width="12" bestFit="1" customWidth="1"/>
    <col min="268" max="269" width="12" customWidth="1"/>
    <col min="270" max="270" width="11.5703125" bestFit="1" customWidth="1"/>
    <col min="511" max="511" width="12.7109375" customWidth="1"/>
    <col min="512" max="512" width="65.85546875" customWidth="1"/>
    <col min="513" max="513" width="12" customWidth="1"/>
    <col min="514" max="514" width="12" bestFit="1" customWidth="1"/>
    <col min="515" max="515" width="65.85546875" customWidth="1"/>
    <col min="516" max="516" width="12" customWidth="1"/>
    <col min="517" max="517" width="12" bestFit="1" customWidth="1"/>
    <col min="518" max="519" width="12" customWidth="1"/>
    <col min="520" max="520" width="12" bestFit="1" customWidth="1"/>
    <col min="521" max="522" width="12" customWidth="1"/>
    <col min="523" max="523" width="12" bestFit="1" customWidth="1"/>
    <col min="524" max="525" width="12" customWidth="1"/>
    <col min="526" max="526" width="11.5703125" bestFit="1" customWidth="1"/>
    <col min="767" max="767" width="12.7109375" customWidth="1"/>
    <col min="768" max="768" width="65.85546875" customWidth="1"/>
    <col min="769" max="769" width="12" customWidth="1"/>
    <col min="770" max="770" width="12" bestFit="1" customWidth="1"/>
    <col min="771" max="771" width="65.85546875" customWidth="1"/>
    <col min="772" max="772" width="12" customWidth="1"/>
    <col min="773" max="773" width="12" bestFit="1" customWidth="1"/>
    <col min="774" max="775" width="12" customWidth="1"/>
    <col min="776" max="776" width="12" bestFit="1" customWidth="1"/>
    <col min="777" max="778" width="12" customWidth="1"/>
    <col min="779" max="779" width="12" bestFit="1" customWidth="1"/>
    <col min="780" max="781" width="12" customWidth="1"/>
    <col min="782" max="782" width="11.5703125" bestFit="1" customWidth="1"/>
    <col min="1023" max="1023" width="12.7109375" customWidth="1"/>
    <col min="1024" max="1024" width="65.85546875" customWidth="1"/>
    <col min="1025" max="1025" width="12" customWidth="1"/>
    <col min="1026" max="1026" width="12" bestFit="1" customWidth="1"/>
    <col min="1027" max="1027" width="65.85546875" customWidth="1"/>
    <col min="1028" max="1028" width="12" customWidth="1"/>
    <col min="1029" max="1029" width="12" bestFit="1" customWidth="1"/>
    <col min="1030" max="1031" width="12" customWidth="1"/>
    <col min="1032" max="1032" width="12" bestFit="1" customWidth="1"/>
    <col min="1033" max="1034" width="12" customWidth="1"/>
    <col min="1035" max="1035" width="12" bestFit="1" customWidth="1"/>
    <col min="1036" max="1037" width="12" customWidth="1"/>
    <col min="1038" max="1038" width="11.5703125" bestFit="1" customWidth="1"/>
    <col min="1279" max="1279" width="12.7109375" customWidth="1"/>
    <col min="1280" max="1280" width="65.85546875" customWidth="1"/>
    <col min="1281" max="1281" width="12" customWidth="1"/>
    <col min="1282" max="1282" width="12" bestFit="1" customWidth="1"/>
    <col min="1283" max="1283" width="65.85546875" customWidth="1"/>
    <col min="1284" max="1284" width="12" customWidth="1"/>
    <col min="1285" max="1285" width="12" bestFit="1" customWidth="1"/>
    <col min="1286" max="1287" width="12" customWidth="1"/>
    <col min="1288" max="1288" width="12" bestFit="1" customWidth="1"/>
    <col min="1289" max="1290" width="12" customWidth="1"/>
    <col min="1291" max="1291" width="12" bestFit="1" customWidth="1"/>
    <col min="1292" max="1293" width="12" customWidth="1"/>
    <col min="1294" max="1294" width="11.5703125" bestFit="1" customWidth="1"/>
    <col min="1535" max="1535" width="12.7109375" customWidth="1"/>
    <col min="1536" max="1536" width="65.85546875" customWidth="1"/>
    <col min="1537" max="1537" width="12" customWidth="1"/>
    <col min="1538" max="1538" width="12" bestFit="1" customWidth="1"/>
    <col min="1539" max="1539" width="65.85546875" customWidth="1"/>
    <col min="1540" max="1540" width="12" customWidth="1"/>
    <col min="1541" max="1541" width="12" bestFit="1" customWidth="1"/>
    <col min="1542" max="1543" width="12" customWidth="1"/>
    <col min="1544" max="1544" width="12" bestFit="1" customWidth="1"/>
    <col min="1545" max="1546" width="12" customWidth="1"/>
    <col min="1547" max="1547" width="12" bestFit="1" customWidth="1"/>
    <col min="1548" max="1549" width="12" customWidth="1"/>
    <col min="1550" max="1550" width="11.5703125" bestFit="1" customWidth="1"/>
    <col min="1791" max="1791" width="12.7109375" customWidth="1"/>
    <col min="1792" max="1792" width="65.85546875" customWidth="1"/>
    <col min="1793" max="1793" width="12" customWidth="1"/>
    <col min="1794" max="1794" width="12" bestFit="1" customWidth="1"/>
    <col min="1795" max="1795" width="65.85546875" customWidth="1"/>
    <col min="1796" max="1796" width="12" customWidth="1"/>
    <col min="1797" max="1797" width="12" bestFit="1" customWidth="1"/>
    <col min="1798" max="1799" width="12" customWidth="1"/>
    <col min="1800" max="1800" width="12" bestFit="1" customWidth="1"/>
    <col min="1801" max="1802" width="12" customWidth="1"/>
    <col min="1803" max="1803" width="12" bestFit="1" customWidth="1"/>
    <col min="1804" max="1805" width="12" customWidth="1"/>
    <col min="1806" max="1806" width="11.5703125" bestFit="1" customWidth="1"/>
    <col min="2047" max="2047" width="12.7109375" customWidth="1"/>
    <col min="2048" max="2048" width="65.85546875" customWidth="1"/>
    <col min="2049" max="2049" width="12" customWidth="1"/>
    <col min="2050" max="2050" width="12" bestFit="1" customWidth="1"/>
    <col min="2051" max="2051" width="65.85546875" customWidth="1"/>
    <col min="2052" max="2052" width="12" customWidth="1"/>
    <col min="2053" max="2053" width="12" bestFit="1" customWidth="1"/>
    <col min="2054" max="2055" width="12" customWidth="1"/>
    <col min="2056" max="2056" width="12" bestFit="1" customWidth="1"/>
    <col min="2057" max="2058" width="12" customWidth="1"/>
    <col min="2059" max="2059" width="12" bestFit="1" customWidth="1"/>
    <col min="2060" max="2061" width="12" customWidth="1"/>
    <col min="2062" max="2062" width="11.5703125" bestFit="1" customWidth="1"/>
    <col min="2303" max="2303" width="12.7109375" customWidth="1"/>
    <col min="2304" max="2304" width="65.85546875" customWidth="1"/>
    <col min="2305" max="2305" width="12" customWidth="1"/>
    <col min="2306" max="2306" width="12" bestFit="1" customWidth="1"/>
    <col min="2307" max="2307" width="65.85546875" customWidth="1"/>
    <col min="2308" max="2308" width="12" customWidth="1"/>
    <col min="2309" max="2309" width="12" bestFit="1" customWidth="1"/>
    <col min="2310" max="2311" width="12" customWidth="1"/>
    <col min="2312" max="2312" width="12" bestFit="1" customWidth="1"/>
    <col min="2313" max="2314" width="12" customWidth="1"/>
    <col min="2315" max="2315" width="12" bestFit="1" customWidth="1"/>
    <col min="2316" max="2317" width="12" customWidth="1"/>
    <col min="2318" max="2318" width="11.5703125" bestFit="1" customWidth="1"/>
    <col min="2559" max="2559" width="12.7109375" customWidth="1"/>
    <col min="2560" max="2560" width="65.85546875" customWidth="1"/>
    <col min="2561" max="2561" width="12" customWidth="1"/>
    <col min="2562" max="2562" width="12" bestFit="1" customWidth="1"/>
    <col min="2563" max="2563" width="65.85546875" customWidth="1"/>
    <col min="2564" max="2564" width="12" customWidth="1"/>
    <col min="2565" max="2565" width="12" bestFit="1" customWidth="1"/>
    <col min="2566" max="2567" width="12" customWidth="1"/>
    <col min="2568" max="2568" width="12" bestFit="1" customWidth="1"/>
    <col min="2569" max="2570" width="12" customWidth="1"/>
    <col min="2571" max="2571" width="12" bestFit="1" customWidth="1"/>
    <col min="2572" max="2573" width="12" customWidth="1"/>
    <col min="2574" max="2574" width="11.5703125" bestFit="1" customWidth="1"/>
    <col min="2815" max="2815" width="12.7109375" customWidth="1"/>
    <col min="2816" max="2816" width="65.85546875" customWidth="1"/>
    <col min="2817" max="2817" width="12" customWidth="1"/>
    <col min="2818" max="2818" width="12" bestFit="1" customWidth="1"/>
    <col min="2819" max="2819" width="65.85546875" customWidth="1"/>
    <col min="2820" max="2820" width="12" customWidth="1"/>
    <col min="2821" max="2821" width="12" bestFit="1" customWidth="1"/>
    <col min="2822" max="2823" width="12" customWidth="1"/>
    <col min="2824" max="2824" width="12" bestFit="1" customWidth="1"/>
    <col min="2825" max="2826" width="12" customWidth="1"/>
    <col min="2827" max="2827" width="12" bestFit="1" customWidth="1"/>
    <col min="2828" max="2829" width="12" customWidth="1"/>
    <col min="2830" max="2830" width="11.5703125" bestFit="1" customWidth="1"/>
    <col min="3071" max="3071" width="12.7109375" customWidth="1"/>
    <col min="3072" max="3072" width="65.85546875" customWidth="1"/>
    <col min="3073" max="3073" width="12" customWidth="1"/>
    <col min="3074" max="3074" width="12" bestFit="1" customWidth="1"/>
    <col min="3075" max="3075" width="65.85546875" customWidth="1"/>
    <col min="3076" max="3076" width="12" customWidth="1"/>
    <col min="3077" max="3077" width="12" bestFit="1" customWidth="1"/>
    <col min="3078" max="3079" width="12" customWidth="1"/>
    <col min="3080" max="3080" width="12" bestFit="1" customWidth="1"/>
    <col min="3081" max="3082" width="12" customWidth="1"/>
    <col min="3083" max="3083" width="12" bestFit="1" customWidth="1"/>
    <col min="3084" max="3085" width="12" customWidth="1"/>
    <col min="3086" max="3086" width="11.5703125" bestFit="1" customWidth="1"/>
    <col min="3327" max="3327" width="12.7109375" customWidth="1"/>
    <col min="3328" max="3328" width="65.85546875" customWidth="1"/>
    <col min="3329" max="3329" width="12" customWidth="1"/>
    <col min="3330" max="3330" width="12" bestFit="1" customWidth="1"/>
    <col min="3331" max="3331" width="65.85546875" customWidth="1"/>
    <col min="3332" max="3332" width="12" customWidth="1"/>
    <col min="3333" max="3333" width="12" bestFit="1" customWidth="1"/>
    <col min="3334" max="3335" width="12" customWidth="1"/>
    <col min="3336" max="3336" width="12" bestFit="1" customWidth="1"/>
    <col min="3337" max="3338" width="12" customWidth="1"/>
    <col min="3339" max="3339" width="12" bestFit="1" customWidth="1"/>
    <col min="3340" max="3341" width="12" customWidth="1"/>
    <col min="3342" max="3342" width="11.5703125" bestFit="1" customWidth="1"/>
    <col min="3583" max="3583" width="12.7109375" customWidth="1"/>
    <col min="3584" max="3584" width="65.85546875" customWidth="1"/>
    <col min="3585" max="3585" width="12" customWidth="1"/>
    <col min="3586" max="3586" width="12" bestFit="1" customWidth="1"/>
    <col min="3587" max="3587" width="65.85546875" customWidth="1"/>
    <col min="3588" max="3588" width="12" customWidth="1"/>
    <col min="3589" max="3589" width="12" bestFit="1" customWidth="1"/>
    <col min="3590" max="3591" width="12" customWidth="1"/>
    <col min="3592" max="3592" width="12" bestFit="1" customWidth="1"/>
    <col min="3593" max="3594" width="12" customWidth="1"/>
    <col min="3595" max="3595" width="12" bestFit="1" customWidth="1"/>
    <col min="3596" max="3597" width="12" customWidth="1"/>
    <col min="3598" max="3598" width="11.5703125" bestFit="1" customWidth="1"/>
    <col min="3839" max="3839" width="12.7109375" customWidth="1"/>
    <col min="3840" max="3840" width="65.85546875" customWidth="1"/>
    <col min="3841" max="3841" width="12" customWidth="1"/>
    <col min="3842" max="3842" width="12" bestFit="1" customWidth="1"/>
    <col min="3843" max="3843" width="65.85546875" customWidth="1"/>
    <col min="3844" max="3844" width="12" customWidth="1"/>
    <col min="3845" max="3845" width="12" bestFit="1" customWidth="1"/>
    <col min="3846" max="3847" width="12" customWidth="1"/>
    <col min="3848" max="3848" width="12" bestFit="1" customWidth="1"/>
    <col min="3849" max="3850" width="12" customWidth="1"/>
    <col min="3851" max="3851" width="12" bestFit="1" customWidth="1"/>
    <col min="3852" max="3853" width="12" customWidth="1"/>
    <col min="3854" max="3854" width="11.5703125" bestFit="1" customWidth="1"/>
    <col min="4095" max="4095" width="12.7109375" customWidth="1"/>
    <col min="4096" max="4096" width="65.85546875" customWidth="1"/>
    <col min="4097" max="4097" width="12" customWidth="1"/>
    <col min="4098" max="4098" width="12" bestFit="1" customWidth="1"/>
    <col min="4099" max="4099" width="65.85546875" customWidth="1"/>
    <col min="4100" max="4100" width="12" customWidth="1"/>
    <col min="4101" max="4101" width="12" bestFit="1" customWidth="1"/>
    <col min="4102" max="4103" width="12" customWidth="1"/>
    <col min="4104" max="4104" width="12" bestFit="1" customWidth="1"/>
    <col min="4105" max="4106" width="12" customWidth="1"/>
    <col min="4107" max="4107" width="12" bestFit="1" customWidth="1"/>
    <col min="4108" max="4109" width="12" customWidth="1"/>
    <col min="4110" max="4110" width="11.5703125" bestFit="1" customWidth="1"/>
    <col min="4351" max="4351" width="12.7109375" customWidth="1"/>
    <col min="4352" max="4352" width="65.85546875" customWidth="1"/>
    <col min="4353" max="4353" width="12" customWidth="1"/>
    <col min="4354" max="4354" width="12" bestFit="1" customWidth="1"/>
    <col min="4355" max="4355" width="65.85546875" customWidth="1"/>
    <col min="4356" max="4356" width="12" customWidth="1"/>
    <col min="4357" max="4357" width="12" bestFit="1" customWidth="1"/>
    <col min="4358" max="4359" width="12" customWidth="1"/>
    <col min="4360" max="4360" width="12" bestFit="1" customWidth="1"/>
    <col min="4361" max="4362" width="12" customWidth="1"/>
    <col min="4363" max="4363" width="12" bestFit="1" customWidth="1"/>
    <col min="4364" max="4365" width="12" customWidth="1"/>
    <col min="4366" max="4366" width="11.5703125" bestFit="1" customWidth="1"/>
    <col min="4607" max="4607" width="12.7109375" customWidth="1"/>
    <col min="4608" max="4608" width="65.85546875" customWidth="1"/>
    <col min="4609" max="4609" width="12" customWidth="1"/>
    <col min="4610" max="4610" width="12" bestFit="1" customWidth="1"/>
    <col min="4611" max="4611" width="65.85546875" customWidth="1"/>
    <col min="4612" max="4612" width="12" customWidth="1"/>
    <col min="4613" max="4613" width="12" bestFit="1" customWidth="1"/>
    <col min="4614" max="4615" width="12" customWidth="1"/>
    <col min="4616" max="4616" width="12" bestFit="1" customWidth="1"/>
    <col min="4617" max="4618" width="12" customWidth="1"/>
    <col min="4619" max="4619" width="12" bestFit="1" customWidth="1"/>
    <col min="4620" max="4621" width="12" customWidth="1"/>
    <col min="4622" max="4622" width="11.5703125" bestFit="1" customWidth="1"/>
    <col min="4863" max="4863" width="12.7109375" customWidth="1"/>
    <col min="4864" max="4864" width="65.85546875" customWidth="1"/>
    <col min="4865" max="4865" width="12" customWidth="1"/>
    <col min="4866" max="4866" width="12" bestFit="1" customWidth="1"/>
    <col min="4867" max="4867" width="65.85546875" customWidth="1"/>
    <col min="4868" max="4868" width="12" customWidth="1"/>
    <col min="4869" max="4869" width="12" bestFit="1" customWidth="1"/>
    <col min="4870" max="4871" width="12" customWidth="1"/>
    <col min="4872" max="4872" width="12" bestFit="1" customWidth="1"/>
    <col min="4873" max="4874" width="12" customWidth="1"/>
    <col min="4875" max="4875" width="12" bestFit="1" customWidth="1"/>
    <col min="4876" max="4877" width="12" customWidth="1"/>
    <col min="4878" max="4878" width="11.5703125" bestFit="1" customWidth="1"/>
    <col min="5119" max="5119" width="12.7109375" customWidth="1"/>
    <col min="5120" max="5120" width="65.85546875" customWidth="1"/>
    <col min="5121" max="5121" width="12" customWidth="1"/>
    <col min="5122" max="5122" width="12" bestFit="1" customWidth="1"/>
    <col min="5123" max="5123" width="65.85546875" customWidth="1"/>
    <col min="5124" max="5124" width="12" customWidth="1"/>
    <col min="5125" max="5125" width="12" bestFit="1" customWidth="1"/>
    <col min="5126" max="5127" width="12" customWidth="1"/>
    <col min="5128" max="5128" width="12" bestFit="1" customWidth="1"/>
    <col min="5129" max="5130" width="12" customWidth="1"/>
    <col min="5131" max="5131" width="12" bestFit="1" customWidth="1"/>
    <col min="5132" max="5133" width="12" customWidth="1"/>
    <col min="5134" max="5134" width="11.5703125" bestFit="1" customWidth="1"/>
    <col min="5375" max="5375" width="12.7109375" customWidth="1"/>
    <col min="5376" max="5376" width="65.85546875" customWidth="1"/>
    <col min="5377" max="5377" width="12" customWidth="1"/>
    <col min="5378" max="5378" width="12" bestFit="1" customWidth="1"/>
    <col min="5379" max="5379" width="65.85546875" customWidth="1"/>
    <col min="5380" max="5380" width="12" customWidth="1"/>
    <col min="5381" max="5381" width="12" bestFit="1" customWidth="1"/>
    <col min="5382" max="5383" width="12" customWidth="1"/>
    <col min="5384" max="5384" width="12" bestFit="1" customWidth="1"/>
    <col min="5385" max="5386" width="12" customWidth="1"/>
    <col min="5387" max="5387" width="12" bestFit="1" customWidth="1"/>
    <col min="5388" max="5389" width="12" customWidth="1"/>
    <col min="5390" max="5390" width="11.5703125" bestFit="1" customWidth="1"/>
    <col min="5631" max="5631" width="12.7109375" customWidth="1"/>
    <col min="5632" max="5632" width="65.85546875" customWidth="1"/>
    <col min="5633" max="5633" width="12" customWidth="1"/>
    <col min="5634" max="5634" width="12" bestFit="1" customWidth="1"/>
    <col min="5635" max="5635" width="65.85546875" customWidth="1"/>
    <col min="5636" max="5636" width="12" customWidth="1"/>
    <col min="5637" max="5637" width="12" bestFit="1" customWidth="1"/>
    <col min="5638" max="5639" width="12" customWidth="1"/>
    <col min="5640" max="5640" width="12" bestFit="1" customWidth="1"/>
    <col min="5641" max="5642" width="12" customWidth="1"/>
    <col min="5643" max="5643" width="12" bestFit="1" customWidth="1"/>
    <col min="5644" max="5645" width="12" customWidth="1"/>
    <col min="5646" max="5646" width="11.5703125" bestFit="1" customWidth="1"/>
    <col min="5887" max="5887" width="12.7109375" customWidth="1"/>
    <col min="5888" max="5888" width="65.85546875" customWidth="1"/>
    <col min="5889" max="5889" width="12" customWidth="1"/>
    <col min="5890" max="5890" width="12" bestFit="1" customWidth="1"/>
    <col min="5891" max="5891" width="65.85546875" customWidth="1"/>
    <col min="5892" max="5892" width="12" customWidth="1"/>
    <col min="5893" max="5893" width="12" bestFit="1" customWidth="1"/>
    <col min="5894" max="5895" width="12" customWidth="1"/>
    <col min="5896" max="5896" width="12" bestFit="1" customWidth="1"/>
    <col min="5897" max="5898" width="12" customWidth="1"/>
    <col min="5899" max="5899" width="12" bestFit="1" customWidth="1"/>
    <col min="5900" max="5901" width="12" customWidth="1"/>
    <col min="5902" max="5902" width="11.5703125" bestFit="1" customWidth="1"/>
    <col min="6143" max="6143" width="12.7109375" customWidth="1"/>
    <col min="6144" max="6144" width="65.85546875" customWidth="1"/>
    <col min="6145" max="6145" width="12" customWidth="1"/>
    <col min="6146" max="6146" width="12" bestFit="1" customWidth="1"/>
    <col min="6147" max="6147" width="65.85546875" customWidth="1"/>
    <col min="6148" max="6148" width="12" customWidth="1"/>
    <col min="6149" max="6149" width="12" bestFit="1" customWidth="1"/>
    <col min="6150" max="6151" width="12" customWidth="1"/>
    <col min="6152" max="6152" width="12" bestFit="1" customWidth="1"/>
    <col min="6153" max="6154" width="12" customWidth="1"/>
    <col min="6155" max="6155" width="12" bestFit="1" customWidth="1"/>
    <col min="6156" max="6157" width="12" customWidth="1"/>
    <col min="6158" max="6158" width="11.5703125" bestFit="1" customWidth="1"/>
    <col min="6399" max="6399" width="12.7109375" customWidth="1"/>
    <col min="6400" max="6400" width="65.85546875" customWidth="1"/>
    <col min="6401" max="6401" width="12" customWidth="1"/>
    <col min="6402" max="6402" width="12" bestFit="1" customWidth="1"/>
    <col min="6403" max="6403" width="65.85546875" customWidth="1"/>
    <col min="6404" max="6404" width="12" customWidth="1"/>
    <col min="6405" max="6405" width="12" bestFit="1" customWidth="1"/>
    <col min="6406" max="6407" width="12" customWidth="1"/>
    <col min="6408" max="6408" width="12" bestFit="1" customWidth="1"/>
    <col min="6409" max="6410" width="12" customWidth="1"/>
    <col min="6411" max="6411" width="12" bestFit="1" customWidth="1"/>
    <col min="6412" max="6413" width="12" customWidth="1"/>
    <col min="6414" max="6414" width="11.5703125" bestFit="1" customWidth="1"/>
    <col min="6655" max="6655" width="12.7109375" customWidth="1"/>
    <col min="6656" max="6656" width="65.85546875" customWidth="1"/>
    <col min="6657" max="6657" width="12" customWidth="1"/>
    <col min="6658" max="6658" width="12" bestFit="1" customWidth="1"/>
    <col min="6659" max="6659" width="65.85546875" customWidth="1"/>
    <col min="6660" max="6660" width="12" customWidth="1"/>
    <col min="6661" max="6661" width="12" bestFit="1" customWidth="1"/>
    <col min="6662" max="6663" width="12" customWidth="1"/>
    <col min="6664" max="6664" width="12" bestFit="1" customWidth="1"/>
    <col min="6665" max="6666" width="12" customWidth="1"/>
    <col min="6667" max="6667" width="12" bestFit="1" customWidth="1"/>
    <col min="6668" max="6669" width="12" customWidth="1"/>
    <col min="6670" max="6670" width="11.5703125" bestFit="1" customWidth="1"/>
    <col min="6911" max="6911" width="12.7109375" customWidth="1"/>
    <col min="6912" max="6912" width="65.85546875" customWidth="1"/>
    <col min="6913" max="6913" width="12" customWidth="1"/>
    <col min="6914" max="6914" width="12" bestFit="1" customWidth="1"/>
    <col min="6915" max="6915" width="65.85546875" customWidth="1"/>
    <col min="6916" max="6916" width="12" customWidth="1"/>
    <col min="6917" max="6917" width="12" bestFit="1" customWidth="1"/>
    <col min="6918" max="6919" width="12" customWidth="1"/>
    <col min="6920" max="6920" width="12" bestFit="1" customWidth="1"/>
    <col min="6921" max="6922" width="12" customWidth="1"/>
    <col min="6923" max="6923" width="12" bestFit="1" customWidth="1"/>
    <col min="6924" max="6925" width="12" customWidth="1"/>
    <col min="6926" max="6926" width="11.5703125" bestFit="1" customWidth="1"/>
    <col min="7167" max="7167" width="12.7109375" customWidth="1"/>
    <col min="7168" max="7168" width="65.85546875" customWidth="1"/>
    <col min="7169" max="7169" width="12" customWidth="1"/>
    <col min="7170" max="7170" width="12" bestFit="1" customWidth="1"/>
    <col min="7171" max="7171" width="65.85546875" customWidth="1"/>
    <col min="7172" max="7172" width="12" customWidth="1"/>
    <col min="7173" max="7173" width="12" bestFit="1" customWidth="1"/>
    <col min="7174" max="7175" width="12" customWidth="1"/>
    <col min="7176" max="7176" width="12" bestFit="1" customWidth="1"/>
    <col min="7177" max="7178" width="12" customWidth="1"/>
    <col min="7179" max="7179" width="12" bestFit="1" customWidth="1"/>
    <col min="7180" max="7181" width="12" customWidth="1"/>
    <col min="7182" max="7182" width="11.5703125" bestFit="1" customWidth="1"/>
    <col min="7423" max="7423" width="12.7109375" customWidth="1"/>
    <col min="7424" max="7424" width="65.85546875" customWidth="1"/>
    <col min="7425" max="7425" width="12" customWidth="1"/>
    <col min="7426" max="7426" width="12" bestFit="1" customWidth="1"/>
    <col min="7427" max="7427" width="65.85546875" customWidth="1"/>
    <col min="7428" max="7428" width="12" customWidth="1"/>
    <col min="7429" max="7429" width="12" bestFit="1" customWidth="1"/>
    <col min="7430" max="7431" width="12" customWidth="1"/>
    <col min="7432" max="7432" width="12" bestFit="1" customWidth="1"/>
    <col min="7433" max="7434" width="12" customWidth="1"/>
    <col min="7435" max="7435" width="12" bestFit="1" customWidth="1"/>
    <col min="7436" max="7437" width="12" customWidth="1"/>
    <col min="7438" max="7438" width="11.5703125" bestFit="1" customWidth="1"/>
    <col min="7679" max="7679" width="12.7109375" customWidth="1"/>
    <col min="7680" max="7680" width="65.85546875" customWidth="1"/>
    <col min="7681" max="7681" width="12" customWidth="1"/>
    <col min="7682" max="7682" width="12" bestFit="1" customWidth="1"/>
    <col min="7683" max="7683" width="65.85546875" customWidth="1"/>
    <col min="7684" max="7684" width="12" customWidth="1"/>
    <col min="7685" max="7685" width="12" bestFit="1" customWidth="1"/>
    <col min="7686" max="7687" width="12" customWidth="1"/>
    <col min="7688" max="7688" width="12" bestFit="1" customWidth="1"/>
    <col min="7689" max="7690" width="12" customWidth="1"/>
    <col min="7691" max="7691" width="12" bestFit="1" customWidth="1"/>
    <col min="7692" max="7693" width="12" customWidth="1"/>
    <col min="7694" max="7694" width="11.5703125" bestFit="1" customWidth="1"/>
    <col min="7935" max="7935" width="12.7109375" customWidth="1"/>
    <col min="7936" max="7936" width="65.85546875" customWidth="1"/>
    <col min="7937" max="7937" width="12" customWidth="1"/>
    <col min="7938" max="7938" width="12" bestFit="1" customWidth="1"/>
    <col min="7939" max="7939" width="65.85546875" customWidth="1"/>
    <col min="7940" max="7940" width="12" customWidth="1"/>
    <col min="7941" max="7941" width="12" bestFit="1" customWidth="1"/>
    <col min="7942" max="7943" width="12" customWidth="1"/>
    <col min="7944" max="7944" width="12" bestFit="1" customWidth="1"/>
    <col min="7945" max="7946" width="12" customWidth="1"/>
    <col min="7947" max="7947" width="12" bestFit="1" customWidth="1"/>
    <col min="7948" max="7949" width="12" customWidth="1"/>
    <col min="7950" max="7950" width="11.5703125" bestFit="1" customWidth="1"/>
    <col min="8191" max="8191" width="12.7109375" customWidth="1"/>
    <col min="8192" max="8192" width="65.85546875" customWidth="1"/>
    <col min="8193" max="8193" width="12" customWidth="1"/>
    <col min="8194" max="8194" width="12" bestFit="1" customWidth="1"/>
    <col min="8195" max="8195" width="65.85546875" customWidth="1"/>
    <col min="8196" max="8196" width="12" customWidth="1"/>
    <col min="8197" max="8197" width="12" bestFit="1" customWidth="1"/>
    <col min="8198" max="8199" width="12" customWidth="1"/>
    <col min="8200" max="8200" width="12" bestFit="1" customWidth="1"/>
    <col min="8201" max="8202" width="12" customWidth="1"/>
    <col min="8203" max="8203" width="12" bestFit="1" customWidth="1"/>
    <col min="8204" max="8205" width="12" customWidth="1"/>
    <col min="8206" max="8206" width="11.5703125" bestFit="1" customWidth="1"/>
    <col min="8447" max="8447" width="12.7109375" customWidth="1"/>
    <col min="8448" max="8448" width="65.85546875" customWidth="1"/>
    <col min="8449" max="8449" width="12" customWidth="1"/>
    <col min="8450" max="8450" width="12" bestFit="1" customWidth="1"/>
    <col min="8451" max="8451" width="65.85546875" customWidth="1"/>
    <col min="8452" max="8452" width="12" customWidth="1"/>
    <col min="8453" max="8453" width="12" bestFit="1" customWidth="1"/>
    <col min="8454" max="8455" width="12" customWidth="1"/>
    <col min="8456" max="8456" width="12" bestFit="1" customWidth="1"/>
    <col min="8457" max="8458" width="12" customWidth="1"/>
    <col min="8459" max="8459" width="12" bestFit="1" customWidth="1"/>
    <col min="8460" max="8461" width="12" customWidth="1"/>
    <col min="8462" max="8462" width="11.5703125" bestFit="1" customWidth="1"/>
    <col min="8703" max="8703" width="12.7109375" customWidth="1"/>
    <col min="8704" max="8704" width="65.85546875" customWidth="1"/>
    <col min="8705" max="8705" width="12" customWidth="1"/>
    <col min="8706" max="8706" width="12" bestFit="1" customWidth="1"/>
    <col min="8707" max="8707" width="65.85546875" customWidth="1"/>
    <col min="8708" max="8708" width="12" customWidth="1"/>
    <col min="8709" max="8709" width="12" bestFit="1" customWidth="1"/>
    <col min="8710" max="8711" width="12" customWidth="1"/>
    <col min="8712" max="8712" width="12" bestFit="1" customWidth="1"/>
    <col min="8713" max="8714" width="12" customWidth="1"/>
    <col min="8715" max="8715" width="12" bestFit="1" customWidth="1"/>
    <col min="8716" max="8717" width="12" customWidth="1"/>
    <col min="8718" max="8718" width="11.5703125" bestFit="1" customWidth="1"/>
    <col min="8959" max="8959" width="12.7109375" customWidth="1"/>
    <col min="8960" max="8960" width="65.85546875" customWidth="1"/>
    <col min="8961" max="8961" width="12" customWidth="1"/>
    <col min="8962" max="8962" width="12" bestFit="1" customWidth="1"/>
    <col min="8963" max="8963" width="65.85546875" customWidth="1"/>
    <col min="8964" max="8964" width="12" customWidth="1"/>
    <col min="8965" max="8965" width="12" bestFit="1" customWidth="1"/>
    <col min="8966" max="8967" width="12" customWidth="1"/>
    <col min="8968" max="8968" width="12" bestFit="1" customWidth="1"/>
    <col min="8969" max="8970" width="12" customWidth="1"/>
    <col min="8971" max="8971" width="12" bestFit="1" customWidth="1"/>
    <col min="8972" max="8973" width="12" customWidth="1"/>
    <col min="8974" max="8974" width="11.5703125" bestFit="1" customWidth="1"/>
    <col min="9215" max="9215" width="12.7109375" customWidth="1"/>
    <col min="9216" max="9216" width="65.85546875" customWidth="1"/>
    <col min="9217" max="9217" width="12" customWidth="1"/>
    <col min="9218" max="9218" width="12" bestFit="1" customWidth="1"/>
    <col min="9219" max="9219" width="65.85546875" customWidth="1"/>
    <col min="9220" max="9220" width="12" customWidth="1"/>
    <col min="9221" max="9221" width="12" bestFit="1" customWidth="1"/>
    <col min="9222" max="9223" width="12" customWidth="1"/>
    <col min="9224" max="9224" width="12" bestFit="1" customWidth="1"/>
    <col min="9225" max="9226" width="12" customWidth="1"/>
    <col min="9227" max="9227" width="12" bestFit="1" customWidth="1"/>
    <col min="9228" max="9229" width="12" customWidth="1"/>
    <col min="9230" max="9230" width="11.5703125" bestFit="1" customWidth="1"/>
    <col min="9471" max="9471" width="12.7109375" customWidth="1"/>
    <col min="9472" max="9472" width="65.85546875" customWidth="1"/>
    <col min="9473" max="9473" width="12" customWidth="1"/>
    <col min="9474" max="9474" width="12" bestFit="1" customWidth="1"/>
    <col min="9475" max="9475" width="65.85546875" customWidth="1"/>
    <col min="9476" max="9476" width="12" customWidth="1"/>
    <col min="9477" max="9477" width="12" bestFit="1" customWidth="1"/>
    <col min="9478" max="9479" width="12" customWidth="1"/>
    <col min="9480" max="9480" width="12" bestFit="1" customWidth="1"/>
    <col min="9481" max="9482" width="12" customWidth="1"/>
    <col min="9483" max="9483" width="12" bestFit="1" customWidth="1"/>
    <col min="9484" max="9485" width="12" customWidth="1"/>
    <col min="9486" max="9486" width="11.5703125" bestFit="1" customWidth="1"/>
    <col min="9727" max="9727" width="12.7109375" customWidth="1"/>
    <col min="9728" max="9728" width="65.85546875" customWidth="1"/>
    <col min="9729" max="9729" width="12" customWidth="1"/>
    <col min="9730" max="9730" width="12" bestFit="1" customWidth="1"/>
    <col min="9731" max="9731" width="65.85546875" customWidth="1"/>
    <col min="9732" max="9732" width="12" customWidth="1"/>
    <col min="9733" max="9733" width="12" bestFit="1" customWidth="1"/>
    <col min="9734" max="9735" width="12" customWidth="1"/>
    <col min="9736" max="9736" width="12" bestFit="1" customWidth="1"/>
    <col min="9737" max="9738" width="12" customWidth="1"/>
    <col min="9739" max="9739" width="12" bestFit="1" customWidth="1"/>
    <col min="9740" max="9741" width="12" customWidth="1"/>
    <col min="9742" max="9742" width="11.5703125" bestFit="1" customWidth="1"/>
    <col min="9983" max="9983" width="12.7109375" customWidth="1"/>
    <col min="9984" max="9984" width="65.85546875" customWidth="1"/>
    <col min="9985" max="9985" width="12" customWidth="1"/>
    <col min="9986" max="9986" width="12" bestFit="1" customWidth="1"/>
    <col min="9987" max="9987" width="65.85546875" customWidth="1"/>
    <col min="9988" max="9988" width="12" customWidth="1"/>
    <col min="9989" max="9989" width="12" bestFit="1" customWidth="1"/>
    <col min="9990" max="9991" width="12" customWidth="1"/>
    <col min="9992" max="9992" width="12" bestFit="1" customWidth="1"/>
    <col min="9993" max="9994" width="12" customWidth="1"/>
    <col min="9995" max="9995" width="12" bestFit="1" customWidth="1"/>
    <col min="9996" max="9997" width="12" customWidth="1"/>
    <col min="9998" max="9998" width="11.5703125" bestFit="1" customWidth="1"/>
    <col min="10239" max="10239" width="12.7109375" customWidth="1"/>
    <col min="10240" max="10240" width="65.85546875" customWidth="1"/>
    <col min="10241" max="10241" width="12" customWidth="1"/>
    <col min="10242" max="10242" width="12" bestFit="1" customWidth="1"/>
    <col min="10243" max="10243" width="65.85546875" customWidth="1"/>
    <col min="10244" max="10244" width="12" customWidth="1"/>
    <col min="10245" max="10245" width="12" bestFit="1" customWidth="1"/>
    <col min="10246" max="10247" width="12" customWidth="1"/>
    <col min="10248" max="10248" width="12" bestFit="1" customWidth="1"/>
    <col min="10249" max="10250" width="12" customWidth="1"/>
    <col min="10251" max="10251" width="12" bestFit="1" customWidth="1"/>
    <col min="10252" max="10253" width="12" customWidth="1"/>
    <col min="10254" max="10254" width="11.5703125" bestFit="1" customWidth="1"/>
    <col min="10495" max="10495" width="12.7109375" customWidth="1"/>
    <col min="10496" max="10496" width="65.85546875" customWidth="1"/>
    <col min="10497" max="10497" width="12" customWidth="1"/>
    <col min="10498" max="10498" width="12" bestFit="1" customWidth="1"/>
    <col min="10499" max="10499" width="65.85546875" customWidth="1"/>
    <col min="10500" max="10500" width="12" customWidth="1"/>
    <col min="10501" max="10501" width="12" bestFit="1" customWidth="1"/>
    <col min="10502" max="10503" width="12" customWidth="1"/>
    <col min="10504" max="10504" width="12" bestFit="1" customWidth="1"/>
    <col min="10505" max="10506" width="12" customWidth="1"/>
    <col min="10507" max="10507" width="12" bestFit="1" customWidth="1"/>
    <col min="10508" max="10509" width="12" customWidth="1"/>
    <col min="10510" max="10510" width="11.5703125" bestFit="1" customWidth="1"/>
    <col min="10751" max="10751" width="12.7109375" customWidth="1"/>
    <col min="10752" max="10752" width="65.85546875" customWidth="1"/>
    <col min="10753" max="10753" width="12" customWidth="1"/>
    <col min="10754" max="10754" width="12" bestFit="1" customWidth="1"/>
    <col min="10755" max="10755" width="65.85546875" customWidth="1"/>
    <col min="10756" max="10756" width="12" customWidth="1"/>
    <col min="10757" max="10757" width="12" bestFit="1" customWidth="1"/>
    <col min="10758" max="10759" width="12" customWidth="1"/>
    <col min="10760" max="10760" width="12" bestFit="1" customWidth="1"/>
    <col min="10761" max="10762" width="12" customWidth="1"/>
    <col min="10763" max="10763" width="12" bestFit="1" customWidth="1"/>
    <col min="10764" max="10765" width="12" customWidth="1"/>
    <col min="10766" max="10766" width="11.5703125" bestFit="1" customWidth="1"/>
    <col min="11007" max="11007" width="12.7109375" customWidth="1"/>
    <col min="11008" max="11008" width="65.85546875" customWidth="1"/>
    <col min="11009" max="11009" width="12" customWidth="1"/>
    <col min="11010" max="11010" width="12" bestFit="1" customWidth="1"/>
    <col min="11011" max="11011" width="65.85546875" customWidth="1"/>
    <col min="11012" max="11012" width="12" customWidth="1"/>
    <col min="11013" max="11013" width="12" bestFit="1" customWidth="1"/>
    <col min="11014" max="11015" width="12" customWidth="1"/>
    <col min="11016" max="11016" width="12" bestFit="1" customWidth="1"/>
    <col min="11017" max="11018" width="12" customWidth="1"/>
    <col min="11019" max="11019" width="12" bestFit="1" customWidth="1"/>
    <col min="11020" max="11021" width="12" customWidth="1"/>
    <col min="11022" max="11022" width="11.5703125" bestFit="1" customWidth="1"/>
    <col min="11263" max="11263" width="12.7109375" customWidth="1"/>
    <col min="11264" max="11264" width="65.85546875" customWidth="1"/>
    <col min="11265" max="11265" width="12" customWidth="1"/>
    <col min="11266" max="11266" width="12" bestFit="1" customWidth="1"/>
    <col min="11267" max="11267" width="65.85546875" customWidth="1"/>
    <col min="11268" max="11268" width="12" customWidth="1"/>
    <col min="11269" max="11269" width="12" bestFit="1" customWidth="1"/>
    <col min="11270" max="11271" width="12" customWidth="1"/>
    <col min="11272" max="11272" width="12" bestFit="1" customWidth="1"/>
    <col min="11273" max="11274" width="12" customWidth="1"/>
    <col min="11275" max="11275" width="12" bestFit="1" customWidth="1"/>
    <col min="11276" max="11277" width="12" customWidth="1"/>
    <col min="11278" max="11278" width="11.5703125" bestFit="1" customWidth="1"/>
    <col min="11519" max="11519" width="12.7109375" customWidth="1"/>
    <col min="11520" max="11520" width="65.85546875" customWidth="1"/>
    <col min="11521" max="11521" width="12" customWidth="1"/>
    <col min="11522" max="11522" width="12" bestFit="1" customWidth="1"/>
    <col min="11523" max="11523" width="65.85546875" customWidth="1"/>
    <col min="11524" max="11524" width="12" customWidth="1"/>
    <col min="11525" max="11525" width="12" bestFit="1" customWidth="1"/>
    <col min="11526" max="11527" width="12" customWidth="1"/>
    <col min="11528" max="11528" width="12" bestFit="1" customWidth="1"/>
    <col min="11529" max="11530" width="12" customWidth="1"/>
    <col min="11531" max="11531" width="12" bestFit="1" customWidth="1"/>
    <col min="11532" max="11533" width="12" customWidth="1"/>
    <col min="11534" max="11534" width="11.5703125" bestFit="1" customWidth="1"/>
    <col min="11775" max="11775" width="12.7109375" customWidth="1"/>
    <col min="11776" max="11776" width="65.85546875" customWidth="1"/>
    <col min="11777" max="11777" width="12" customWidth="1"/>
    <col min="11778" max="11778" width="12" bestFit="1" customWidth="1"/>
    <col min="11779" max="11779" width="65.85546875" customWidth="1"/>
    <col min="11780" max="11780" width="12" customWidth="1"/>
    <col min="11781" max="11781" width="12" bestFit="1" customWidth="1"/>
    <col min="11782" max="11783" width="12" customWidth="1"/>
    <col min="11784" max="11784" width="12" bestFit="1" customWidth="1"/>
    <col min="11785" max="11786" width="12" customWidth="1"/>
    <col min="11787" max="11787" width="12" bestFit="1" customWidth="1"/>
    <col min="11788" max="11789" width="12" customWidth="1"/>
    <col min="11790" max="11790" width="11.5703125" bestFit="1" customWidth="1"/>
    <col min="12031" max="12031" width="12.7109375" customWidth="1"/>
    <col min="12032" max="12032" width="65.85546875" customWidth="1"/>
    <col min="12033" max="12033" width="12" customWidth="1"/>
    <col min="12034" max="12034" width="12" bestFit="1" customWidth="1"/>
    <col min="12035" max="12035" width="65.85546875" customWidth="1"/>
    <col min="12036" max="12036" width="12" customWidth="1"/>
    <col min="12037" max="12037" width="12" bestFit="1" customWidth="1"/>
    <col min="12038" max="12039" width="12" customWidth="1"/>
    <col min="12040" max="12040" width="12" bestFit="1" customWidth="1"/>
    <col min="12041" max="12042" width="12" customWidth="1"/>
    <col min="12043" max="12043" width="12" bestFit="1" customWidth="1"/>
    <col min="12044" max="12045" width="12" customWidth="1"/>
    <col min="12046" max="12046" width="11.5703125" bestFit="1" customWidth="1"/>
    <col min="12287" max="12287" width="12.7109375" customWidth="1"/>
    <col min="12288" max="12288" width="65.85546875" customWidth="1"/>
    <col min="12289" max="12289" width="12" customWidth="1"/>
    <col min="12290" max="12290" width="12" bestFit="1" customWidth="1"/>
    <col min="12291" max="12291" width="65.85546875" customWidth="1"/>
    <col min="12292" max="12292" width="12" customWidth="1"/>
    <col min="12293" max="12293" width="12" bestFit="1" customWidth="1"/>
    <col min="12294" max="12295" width="12" customWidth="1"/>
    <col min="12296" max="12296" width="12" bestFit="1" customWidth="1"/>
    <col min="12297" max="12298" width="12" customWidth="1"/>
    <col min="12299" max="12299" width="12" bestFit="1" customWidth="1"/>
    <col min="12300" max="12301" width="12" customWidth="1"/>
    <col min="12302" max="12302" width="11.5703125" bestFit="1" customWidth="1"/>
    <col min="12543" max="12543" width="12.7109375" customWidth="1"/>
    <col min="12544" max="12544" width="65.85546875" customWidth="1"/>
    <col min="12545" max="12545" width="12" customWidth="1"/>
    <col min="12546" max="12546" width="12" bestFit="1" customWidth="1"/>
    <col min="12547" max="12547" width="65.85546875" customWidth="1"/>
    <col min="12548" max="12548" width="12" customWidth="1"/>
    <col min="12549" max="12549" width="12" bestFit="1" customWidth="1"/>
    <col min="12550" max="12551" width="12" customWidth="1"/>
    <col min="12552" max="12552" width="12" bestFit="1" customWidth="1"/>
    <col min="12553" max="12554" width="12" customWidth="1"/>
    <col min="12555" max="12555" width="12" bestFit="1" customWidth="1"/>
    <col min="12556" max="12557" width="12" customWidth="1"/>
    <col min="12558" max="12558" width="11.5703125" bestFit="1" customWidth="1"/>
    <col min="12799" max="12799" width="12.7109375" customWidth="1"/>
    <col min="12800" max="12800" width="65.85546875" customWidth="1"/>
    <col min="12801" max="12801" width="12" customWidth="1"/>
    <col min="12802" max="12802" width="12" bestFit="1" customWidth="1"/>
    <col min="12803" max="12803" width="65.85546875" customWidth="1"/>
    <col min="12804" max="12804" width="12" customWidth="1"/>
    <col min="12805" max="12805" width="12" bestFit="1" customWidth="1"/>
    <col min="12806" max="12807" width="12" customWidth="1"/>
    <col min="12808" max="12808" width="12" bestFit="1" customWidth="1"/>
    <col min="12809" max="12810" width="12" customWidth="1"/>
    <col min="12811" max="12811" width="12" bestFit="1" customWidth="1"/>
    <col min="12812" max="12813" width="12" customWidth="1"/>
    <col min="12814" max="12814" width="11.5703125" bestFit="1" customWidth="1"/>
    <col min="13055" max="13055" width="12.7109375" customWidth="1"/>
    <col min="13056" max="13056" width="65.85546875" customWidth="1"/>
    <col min="13057" max="13057" width="12" customWidth="1"/>
    <col min="13058" max="13058" width="12" bestFit="1" customWidth="1"/>
    <col min="13059" max="13059" width="65.85546875" customWidth="1"/>
    <col min="13060" max="13060" width="12" customWidth="1"/>
    <col min="13061" max="13061" width="12" bestFit="1" customWidth="1"/>
    <col min="13062" max="13063" width="12" customWidth="1"/>
    <col min="13064" max="13064" width="12" bestFit="1" customWidth="1"/>
    <col min="13065" max="13066" width="12" customWidth="1"/>
    <col min="13067" max="13067" width="12" bestFit="1" customWidth="1"/>
    <col min="13068" max="13069" width="12" customWidth="1"/>
    <col min="13070" max="13070" width="11.5703125" bestFit="1" customWidth="1"/>
    <col min="13311" max="13311" width="12.7109375" customWidth="1"/>
    <col min="13312" max="13312" width="65.85546875" customWidth="1"/>
    <col min="13313" max="13313" width="12" customWidth="1"/>
    <col min="13314" max="13314" width="12" bestFit="1" customWidth="1"/>
    <col min="13315" max="13315" width="65.85546875" customWidth="1"/>
    <col min="13316" max="13316" width="12" customWidth="1"/>
    <col min="13317" max="13317" width="12" bestFit="1" customWidth="1"/>
    <col min="13318" max="13319" width="12" customWidth="1"/>
    <col min="13320" max="13320" width="12" bestFit="1" customWidth="1"/>
    <col min="13321" max="13322" width="12" customWidth="1"/>
    <col min="13323" max="13323" width="12" bestFit="1" customWidth="1"/>
    <col min="13324" max="13325" width="12" customWidth="1"/>
    <col min="13326" max="13326" width="11.5703125" bestFit="1" customWidth="1"/>
    <col min="13567" max="13567" width="12.7109375" customWidth="1"/>
    <col min="13568" max="13568" width="65.85546875" customWidth="1"/>
    <col min="13569" max="13569" width="12" customWidth="1"/>
    <col min="13570" max="13570" width="12" bestFit="1" customWidth="1"/>
    <col min="13571" max="13571" width="65.85546875" customWidth="1"/>
    <col min="13572" max="13572" width="12" customWidth="1"/>
    <col min="13573" max="13573" width="12" bestFit="1" customWidth="1"/>
    <col min="13574" max="13575" width="12" customWidth="1"/>
    <col min="13576" max="13576" width="12" bestFit="1" customWidth="1"/>
    <col min="13577" max="13578" width="12" customWidth="1"/>
    <col min="13579" max="13579" width="12" bestFit="1" customWidth="1"/>
    <col min="13580" max="13581" width="12" customWidth="1"/>
    <col min="13582" max="13582" width="11.5703125" bestFit="1" customWidth="1"/>
    <col min="13823" max="13823" width="12.7109375" customWidth="1"/>
    <col min="13824" max="13824" width="65.85546875" customWidth="1"/>
    <col min="13825" max="13825" width="12" customWidth="1"/>
    <col min="13826" max="13826" width="12" bestFit="1" customWidth="1"/>
    <col min="13827" max="13827" width="65.85546875" customWidth="1"/>
    <col min="13828" max="13828" width="12" customWidth="1"/>
    <col min="13829" max="13829" width="12" bestFit="1" customWidth="1"/>
    <col min="13830" max="13831" width="12" customWidth="1"/>
    <col min="13832" max="13832" width="12" bestFit="1" customWidth="1"/>
    <col min="13833" max="13834" width="12" customWidth="1"/>
    <col min="13835" max="13835" width="12" bestFit="1" customWidth="1"/>
    <col min="13836" max="13837" width="12" customWidth="1"/>
    <col min="13838" max="13838" width="11.5703125" bestFit="1" customWidth="1"/>
    <col min="14079" max="14079" width="12.7109375" customWidth="1"/>
    <col min="14080" max="14080" width="65.85546875" customWidth="1"/>
    <col min="14081" max="14081" width="12" customWidth="1"/>
    <col min="14082" max="14082" width="12" bestFit="1" customWidth="1"/>
    <col min="14083" max="14083" width="65.85546875" customWidth="1"/>
    <col min="14084" max="14084" width="12" customWidth="1"/>
    <col min="14085" max="14085" width="12" bestFit="1" customWidth="1"/>
    <col min="14086" max="14087" width="12" customWidth="1"/>
    <col min="14088" max="14088" width="12" bestFit="1" customWidth="1"/>
    <col min="14089" max="14090" width="12" customWidth="1"/>
    <col min="14091" max="14091" width="12" bestFit="1" customWidth="1"/>
    <col min="14092" max="14093" width="12" customWidth="1"/>
    <col min="14094" max="14094" width="11.5703125" bestFit="1" customWidth="1"/>
    <col min="14335" max="14335" width="12.7109375" customWidth="1"/>
    <col min="14336" max="14336" width="65.85546875" customWidth="1"/>
    <col min="14337" max="14337" width="12" customWidth="1"/>
    <col min="14338" max="14338" width="12" bestFit="1" customWidth="1"/>
    <col min="14339" max="14339" width="65.85546875" customWidth="1"/>
    <col min="14340" max="14340" width="12" customWidth="1"/>
    <col min="14341" max="14341" width="12" bestFit="1" customWidth="1"/>
    <col min="14342" max="14343" width="12" customWidth="1"/>
    <col min="14344" max="14344" width="12" bestFit="1" customWidth="1"/>
    <col min="14345" max="14346" width="12" customWidth="1"/>
    <col min="14347" max="14347" width="12" bestFit="1" customWidth="1"/>
    <col min="14348" max="14349" width="12" customWidth="1"/>
    <col min="14350" max="14350" width="11.5703125" bestFit="1" customWidth="1"/>
    <col min="14591" max="14591" width="12.7109375" customWidth="1"/>
    <col min="14592" max="14592" width="65.85546875" customWidth="1"/>
    <col min="14593" max="14593" width="12" customWidth="1"/>
    <col min="14594" max="14594" width="12" bestFit="1" customWidth="1"/>
    <col min="14595" max="14595" width="65.85546875" customWidth="1"/>
    <col min="14596" max="14596" width="12" customWidth="1"/>
    <col min="14597" max="14597" width="12" bestFit="1" customWidth="1"/>
    <col min="14598" max="14599" width="12" customWidth="1"/>
    <col min="14600" max="14600" width="12" bestFit="1" customWidth="1"/>
    <col min="14601" max="14602" width="12" customWidth="1"/>
    <col min="14603" max="14603" width="12" bestFit="1" customWidth="1"/>
    <col min="14604" max="14605" width="12" customWidth="1"/>
    <col min="14606" max="14606" width="11.5703125" bestFit="1" customWidth="1"/>
    <col min="14847" max="14847" width="12.7109375" customWidth="1"/>
    <col min="14848" max="14848" width="65.85546875" customWidth="1"/>
    <col min="14849" max="14849" width="12" customWidth="1"/>
    <col min="14850" max="14850" width="12" bestFit="1" customWidth="1"/>
    <col min="14851" max="14851" width="65.85546875" customWidth="1"/>
    <col min="14852" max="14852" width="12" customWidth="1"/>
    <col min="14853" max="14853" width="12" bestFit="1" customWidth="1"/>
    <col min="14854" max="14855" width="12" customWidth="1"/>
    <col min="14856" max="14856" width="12" bestFit="1" customWidth="1"/>
    <col min="14857" max="14858" width="12" customWidth="1"/>
    <col min="14859" max="14859" width="12" bestFit="1" customWidth="1"/>
    <col min="14860" max="14861" width="12" customWidth="1"/>
    <col min="14862" max="14862" width="11.5703125" bestFit="1" customWidth="1"/>
    <col min="15103" max="15103" width="12.7109375" customWidth="1"/>
    <col min="15104" max="15104" width="65.85546875" customWidth="1"/>
    <col min="15105" max="15105" width="12" customWidth="1"/>
    <col min="15106" max="15106" width="12" bestFit="1" customWidth="1"/>
    <col min="15107" max="15107" width="65.85546875" customWidth="1"/>
    <col min="15108" max="15108" width="12" customWidth="1"/>
    <col min="15109" max="15109" width="12" bestFit="1" customWidth="1"/>
    <col min="15110" max="15111" width="12" customWidth="1"/>
    <col min="15112" max="15112" width="12" bestFit="1" customWidth="1"/>
    <col min="15113" max="15114" width="12" customWidth="1"/>
    <col min="15115" max="15115" width="12" bestFit="1" customWidth="1"/>
    <col min="15116" max="15117" width="12" customWidth="1"/>
    <col min="15118" max="15118" width="11.5703125" bestFit="1" customWidth="1"/>
    <col min="15359" max="15359" width="12.7109375" customWidth="1"/>
    <col min="15360" max="15360" width="65.85546875" customWidth="1"/>
    <col min="15361" max="15361" width="12" customWidth="1"/>
    <col min="15362" max="15362" width="12" bestFit="1" customWidth="1"/>
    <col min="15363" max="15363" width="65.85546875" customWidth="1"/>
    <col min="15364" max="15364" width="12" customWidth="1"/>
    <col min="15365" max="15365" width="12" bestFit="1" customWidth="1"/>
    <col min="15366" max="15367" width="12" customWidth="1"/>
    <col min="15368" max="15368" width="12" bestFit="1" customWidth="1"/>
    <col min="15369" max="15370" width="12" customWidth="1"/>
    <col min="15371" max="15371" width="12" bestFit="1" customWidth="1"/>
    <col min="15372" max="15373" width="12" customWidth="1"/>
    <col min="15374" max="15374" width="11.5703125" bestFit="1" customWidth="1"/>
    <col min="15615" max="15615" width="12.7109375" customWidth="1"/>
    <col min="15616" max="15616" width="65.85546875" customWidth="1"/>
    <col min="15617" max="15617" width="12" customWidth="1"/>
    <col min="15618" max="15618" width="12" bestFit="1" customWidth="1"/>
    <col min="15619" max="15619" width="65.85546875" customWidth="1"/>
    <col min="15620" max="15620" width="12" customWidth="1"/>
    <col min="15621" max="15621" width="12" bestFit="1" customWidth="1"/>
    <col min="15622" max="15623" width="12" customWidth="1"/>
    <col min="15624" max="15624" width="12" bestFit="1" customWidth="1"/>
    <col min="15625" max="15626" width="12" customWidth="1"/>
    <col min="15627" max="15627" width="12" bestFit="1" customWidth="1"/>
    <col min="15628" max="15629" width="12" customWidth="1"/>
    <col min="15630" max="15630" width="11.5703125" bestFit="1" customWidth="1"/>
    <col min="15871" max="15871" width="12.7109375" customWidth="1"/>
    <col min="15872" max="15872" width="65.85546875" customWidth="1"/>
    <col min="15873" max="15873" width="12" customWidth="1"/>
    <col min="15874" max="15874" width="12" bestFit="1" customWidth="1"/>
    <col min="15875" max="15875" width="65.85546875" customWidth="1"/>
    <col min="15876" max="15876" width="12" customWidth="1"/>
    <col min="15877" max="15877" width="12" bestFit="1" customWidth="1"/>
    <col min="15878" max="15879" width="12" customWidth="1"/>
    <col min="15880" max="15880" width="12" bestFit="1" customWidth="1"/>
    <col min="15881" max="15882" width="12" customWidth="1"/>
    <col min="15883" max="15883" width="12" bestFit="1" customWidth="1"/>
    <col min="15884" max="15885" width="12" customWidth="1"/>
    <col min="15886" max="15886" width="11.5703125" bestFit="1" customWidth="1"/>
    <col min="16127" max="16127" width="12.7109375" customWidth="1"/>
    <col min="16128" max="16128" width="65.85546875" customWidth="1"/>
    <col min="16129" max="16129" width="12" customWidth="1"/>
    <col min="16130" max="16130" width="12" bestFit="1" customWidth="1"/>
    <col min="16131" max="16131" width="65.85546875" customWidth="1"/>
    <col min="16132" max="16132" width="12" customWidth="1"/>
    <col min="16133" max="16133" width="12" bestFit="1" customWidth="1"/>
    <col min="16134" max="16135" width="12" customWidth="1"/>
    <col min="16136" max="16136" width="12" bestFit="1" customWidth="1"/>
    <col min="16137" max="16138" width="12" customWidth="1"/>
    <col min="16139" max="16139" width="12" bestFit="1" customWidth="1"/>
    <col min="16140" max="16141" width="12" customWidth="1"/>
    <col min="16142" max="16142" width="11.5703125" bestFit="1" customWidth="1"/>
  </cols>
  <sheetData>
    <row r="1" spans="1:2" x14ac:dyDescent="0.25">
      <c r="A1" s="1" t="s">
        <v>1</v>
      </c>
      <c r="B1" s="1" t="s">
        <v>2</v>
      </c>
    </row>
    <row r="2" spans="1:2" x14ac:dyDescent="0.25">
      <c r="A2" s="7" t="s">
        <v>3</v>
      </c>
      <c r="B2" s="8" t="s">
        <v>4</v>
      </c>
    </row>
    <row r="3" spans="1:2" x14ac:dyDescent="0.25">
      <c r="A3" s="7" t="s">
        <v>0</v>
      </c>
      <c r="B3" s="8" t="s">
        <v>5</v>
      </c>
    </row>
    <row r="4" spans="1:2" x14ac:dyDescent="0.25">
      <c r="A4" s="7" t="s">
        <v>398</v>
      </c>
      <c r="B4" s="8" t="s">
        <v>34</v>
      </c>
    </row>
    <row r="5" spans="1:2" x14ac:dyDescent="0.25">
      <c r="A5" s="7" t="s">
        <v>78</v>
      </c>
      <c r="B5" s="8" t="s">
        <v>36</v>
      </c>
    </row>
    <row r="6" spans="1:2" x14ac:dyDescent="0.25">
      <c r="A6" s="7" t="s">
        <v>79</v>
      </c>
      <c r="B6" s="8" t="s">
        <v>35</v>
      </c>
    </row>
    <row r="7" spans="1:2" ht="45" x14ac:dyDescent="0.25">
      <c r="A7" s="17" t="s">
        <v>89</v>
      </c>
      <c r="B7" s="18" t="s">
        <v>91</v>
      </c>
    </row>
    <row r="8" spans="1:2" ht="30" x14ac:dyDescent="0.25">
      <c r="A8" s="17" t="s">
        <v>90</v>
      </c>
      <c r="B8" s="18" t="s">
        <v>92</v>
      </c>
    </row>
    <row r="9" spans="1:2" ht="45" x14ac:dyDescent="0.25">
      <c r="A9" s="7" t="s">
        <v>42</v>
      </c>
      <c r="B9" s="8" t="s">
        <v>87</v>
      </c>
    </row>
    <row r="10" spans="1:2" ht="45" x14ac:dyDescent="0.25">
      <c r="A10" s="7" t="s">
        <v>43</v>
      </c>
      <c r="B10" s="8" t="s">
        <v>88</v>
      </c>
    </row>
    <row r="11" spans="1:2" ht="45" x14ac:dyDescent="0.25">
      <c r="A11" s="7" t="s">
        <v>40</v>
      </c>
      <c r="B11" s="8" t="s">
        <v>81</v>
      </c>
    </row>
    <row r="12" spans="1:2" ht="45" x14ac:dyDescent="0.25">
      <c r="A12" s="7" t="s">
        <v>41</v>
      </c>
      <c r="B12" s="8" t="s">
        <v>82</v>
      </c>
    </row>
    <row r="13" spans="1:2" ht="45" x14ac:dyDescent="0.25">
      <c r="A13" s="7" t="s">
        <v>13</v>
      </c>
      <c r="B13" s="8" t="s">
        <v>83</v>
      </c>
    </row>
    <row r="14" spans="1:2" ht="45" x14ac:dyDescent="0.25">
      <c r="A14" s="7" t="s">
        <v>14</v>
      </c>
      <c r="B14" s="8" t="s">
        <v>84</v>
      </c>
    </row>
    <row r="15" spans="1:2" x14ac:dyDescent="0.25">
      <c r="A15" s="7" t="s">
        <v>15</v>
      </c>
      <c r="B15" s="8" t="s">
        <v>85</v>
      </c>
    </row>
    <row r="16" spans="1:2" x14ac:dyDescent="0.25">
      <c r="A16" s="7" t="s">
        <v>80</v>
      </c>
      <c r="B16" s="8" t="s">
        <v>402</v>
      </c>
    </row>
    <row r="17" spans="1:2" ht="30" x14ac:dyDescent="0.25">
      <c r="A17" s="7" t="s">
        <v>126</v>
      </c>
      <c r="B17" s="8" t="s">
        <v>163</v>
      </c>
    </row>
    <row r="18" spans="1:2" ht="30" x14ac:dyDescent="0.25">
      <c r="A18" s="7" t="s">
        <v>127</v>
      </c>
      <c r="B18" s="8" t="s">
        <v>174</v>
      </c>
    </row>
    <row r="19" spans="1:2" ht="30" x14ac:dyDescent="0.25">
      <c r="A19" s="7" t="s">
        <v>128</v>
      </c>
      <c r="B19" s="8" t="s">
        <v>175</v>
      </c>
    </row>
    <row r="20" spans="1:2" ht="30" x14ac:dyDescent="0.25">
      <c r="A20" s="7" t="s">
        <v>129</v>
      </c>
      <c r="B20" s="8" t="s">
        <v>176</v>
      </c>
    </row>
    <row r="21" spans="1:2" ht="30" x14ac:dyDescent="0.25">
      <c r="A21" s="7" t="s">
        <v>130</v>
      </c>
      <c r="B21" s="8" t="s">
        <v>177</v>
      </c>
    </row>
    <row r="22" spans="1:2" ht="30" x14ac:dyDescent="0.25">
      <c r="A22" s="7" t="s">
        <v>153</v>
      </c>
      <c r="B22" s="8" t="s">
        <v>164</v>
      </c>
    </row>
    <row r="23" spans="1:2" ht="30" x14ac:dyDescent="0.25">
      <c r="A23" s="7" t="s">
        <v>162</v>
      </c>
      <c r="B23" s="8" t="s">
        <v>165</v>
      </c>
    </row>
    <row r="24" spans="1:2" ht="30" x14ac:dyDescent="0.25">
      <c r="A24" s="7" t="s">
        <v>131</v>
      </c>
      <c r="B24" s="8" t="s">
        <v>178</v>
      </c>
    </row>
    <row r="25" spans="1:2" ht="30" x14ac:dyDescent="0.25">
      <c r="A25" s="7" t="s">
        <v>132</v>
      </c>
      <c r="B25" s="8" t="s">
        <v>179</v>
      </c>
    </row>
    <row r="26" spans="1:2" ht="30" x14ac:dyDescent="0.25">
      <c r="A26" s="7" t="s">
        <v>133</v>
      </c>
      <c r="B26" s="8" t="s">
        <v>180</v>
      </c>
    </row>
    <row r="27" spans="1:2" ht="30" x14ac:dyDescent="0.25">
      <c r="A27" s="7" t="s">
        <v>134</v>
      </c>
      <c r="B27" s="8" t="s">
        <v>181</v>
      </c>
    </row>
    <row r="28" spans="1:2" ht="30" x14ac:dyDescent="0.25">
      <c r="A28" s="7" t="s">
        <v>135</v>
      </c>
      <c r="B28" s="8" t="s">
        <v>182</v>
      </c>
    </row>
    <row r="29" spans="1:2" ht="30" x14ac:dyDescent="0.25">
      <c r="A29" s="7" t="s">
        <v>136</v>
      </c>
      <c r="B29" s="8" t="s">
        <v>183</v>
      </c>
    </row>
    <row r="30" spans="1:2" ht="30" x14ac:dyDescent="0.25">
      <c r="A30" s="7" t="s">
        <v>137</v>
      </c>
      <c r="B30" s="8" t="s">
        <v>184</v>
      </c>
    </row>
    <row r="31" spans="1:2" ht="30" x14ac:dyDescent="0.25">
      <c r="A31" s="7" t="s">
        <v>138</v>
      </c>
      <c r="B31" s="8" t="s">
        <v>185</v>
      </c>
    </row>
    <row r="32" spans="1:2" ht="30" x14ac:dyDescent="0.25">
      <c r="A32" s="7" t="s">
        <v>139</v>
      </c>
      <c r="B32" s="8" t="s">
        <v>186</v>
      </c>
    </row>
    <row r="33" spans="1:2" ht="30" x14ac:dyDescent="0.25">
      <c r="A33" s="7" t="s">
        <v>140</v>
      </c>
      <c r="B33" s="8" t="s">
        <v>187</v>
      </c>
    </row>
    <row r="34" spans="1:2" ht="30" x14ac:dyDescent="0.25">
      <c r="A34" s="7" t="s">
        <v>141</v>
      </c>
      <c r="B34" s="8" t="s">
        <v>188</v>
      </c>
    </row>
    <row r="35" spans="1:2" ht="30" x14ac:dyDescent="0.25">
      <c r="A35" s="7" t="s">
        <v>142</v>
      </c>
      <c r="B35" s="8" t="s">
        <v>189</v>
      </c>
    </row>
    <row r="36" spans="1:2" ht="30" x14ac:dyDescent="0.25">
      <c r="A36" s="7" t="s">
        <v>156</v>
      </c>
      <c r="B36" s="9" t="s">
        <v>166</v>
      </c>
    </row>
    <row r="37" spans="1:2" ht="30" x14ac:dyDescent="0.25">
      <c r="A37" s="7" t="s">
        <v>157</v>
      </c>
      <c r="B37" s="9" t="s">
        <v>167</v>
      </c>
    </row>
    <row r="38" spans="1:2" ht="30" x14ac:dyDescent="0.25">
      <c r="A38" s="7" t="s">
        <v>143</v>
      </c>
      <c r="B38" s="9" t="s">
        <v>190</v>
      </c>
    </row>
    <row r="39" spans="1:2" ht="30" x14ac:dyDescent="0.25">
      <c r="A39" s="7" t="s">
        <v>144</v>
      </c>
      <c r="B39" s="9" t="s">
        <v>191</v>
      </c>
    </row>
    <row r="40" spans="1:2" ht="30" x14ac:dyDescent="0.25">
      <c r="A40" s="7" t="s">
        <v>145</v>
      </c>
      <c r="B40" s="9" t="s">
        <v>192</v>
      </c>
    </row>
    <row r="41" spans="1:2" ht="30" x14ac:dyDescent="0.25">
      <c r="A41" s="7" t="s">
        <v>146</v>
      </c>
      <c r="B41" s="9" t="s">
        <v>193</v>
      </c>
    </row>
    <row r="42" spans="1:2" ht="30" x14ac:dyDescent="0.25">
      <c r="A42" s="7" t="s">
        <v>147</v>
      </c>
      <c r="B42" s="9" t="s">
        <v>194</v>
      </c>
    </row>
    <row r="43" spans="1:2" ht="30" x14ac:dyDescent="0.25">
      <c r="A43" s="7" t="s">
        <v>158</v>
      </c>
      <c r="B43" s="9" t="s">
        <v>168</v>
      </c>
    </row>
    <row r="44" spans="1:2" ht="30" x14ac:dyDescent="0.25">
      <c r="A44" s="7" t="s">
        <v>159</v>
      </c>
      <c r="B44" s="9" t="s">
        <v>169</v>
      </c>
    </row>
    <row r="45" spans="1:2" ht="30" x14ac:dyDescent="0.25">
      <c r="A45" s="7" t="s">
        <v>148</v>
      </c>
      <c r="B45" s="9" t="s">
        <v>195</v>
      </c>
    </row>
    <row r="46" spans="1:2" ht="30" x14ac:dyDescent="0.25">
      <c r="A46" s="7" t="s">
        <v>149</v>
      </c>
      <c r="B46" s="9" t="s">
        <v>196</v>
      </c>
    </row>
    <row r="47" spans="1:2" ht="30" x14ac:dyDescent="0.25">
      <c r="A47" s="7" t="s">
        <v>150</v>
      </c>
      <c r="B47" s="9" t="s">
        <v>197</v>
      </c>
    </row>
    <row r="48" spans="1:2" ht="30" x14ac:dyDescent="0.25">
      <c r="A48" s="7" t="s">
        <v>151</v>
      </c>
      <c r="B48" s="9" t="s">
        <v>198</v>
      </c>
    </row>
    <row r="49" spans="1:2" ht="30" x14ac:dyDescent="0.25">
      <c r="A49" s="7" t="s">
        <v>152</v>
      </c>
      <c r="B49" s="9" t="s">
        <v>199</v>
      </c>
    </row>
    <row r="50" spans="1:2" ht="30" x14ac:dyDescent="0.25">
      <c r="A50" s="7" t="s">
        <v>160</v>
      </c>
      <c r="B50" s="9" t="s">
        <v>170</v>
      </c>
    </row>
    <row r="51" spans="1:2" ht="30" x14ac:dyDescent="0.25">
      <c r="A51" s="7" t="s">
        <v>161</v>
      </c>
      <c r="B51" s="9" t="s">
        <v>171</v>
      </c>
    </row>
    <row r="52" spans="1:2" ht="30" x14ac:dyDescent="0.25">
      <c r="A52" s="7" t="s">
        <v>154</v>
      </c>
      <c r="B52" s="9" t="s">
        <v>172</v>
      </c>
    </row>
    <row r="53" spans="1:2" ht="30" x14ac:dyDescent="0.25">
      <c r="A53" s="7" t="s">
        <v>155</v>
      </c>
      <c r="B53" s="9" t="s">
        <v>173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>
      <pane ySplit="1" topLeftCell="A2" activePane="bottomLeft" state="frozen"/>
      <selection activeCell="A2" sqref="A2"/>
      <selection pane="bottomLeft"/>
    </sheetView>
  </sheetViews>
  <sheetFormatPr defaultColWidth="9.140625" defaultRowHeight="15" x14ac:dyDescent="0.25"/>
  <cols>
    <col min="1" max="1" width="7.42578125" style="6" customWidth="1"/>
    <col min="2" max="2" width="11.7109375" style="6" customWidth="1"/>
    <col min="3" max="3" width="9.5703125" style="6" customWidth="1"/>
    <col min="4" max="4" width="10.7109375" style="6" customWidth="1"/>
    <col min="5" max="5" width="18.7109375" style="6" customWidth="1"/>
    <col min="6" max="6" width="19.7109375" style="6" customWidth="1"/>
    <col min="7" max="16384" width="9.140625" style="6"/>
  </cols>
  <sheetData>
    <row r="1" spans="1:6" s="3" customFormat="1" ht="90" x14ac:dyDescent="0.25">
      <c r="A1" s="2" t="s">
        <v>5</v>
      </c>
      <c r="B1" s="2" t="s">
        <v>95</v>
      </c>
      <c r="C1" s="2" t="s">
        <v>6</v>
      </c>
      <c r="D1" s="2" t="s">
        <v>7</v>
      </c>
      <c r="E1" s="2" t="s">
        <v>8</v>
      </c>
      <c r="F1" s="2" t="s">
        <v>9</v>
      </c>
    </row>
    <row r="2" spans="1:6" ht="45" x14ac:dyDescent="0.25">
      <c r="A2" s="4">
        <v>1982</v>
      </c>
      <c r="B2" s="5" t="s">
        <v>17</v>
      </c>
      <c r="C2" s="4">
        <v>1</v>
      </c>
      <c r="D2" s="4" t="s">
        <v>86</v>
      </c>
      <c r="E2" s="4" t="s">
        <v>94</v>
      </c>
      <c r="F2" s="4" t="s">
        <v>115</v>
      </c>
    </row>
    <row r="3" spans="1:6" ht="30" x14ac:dyDescent="0.25">
      <c r="A3" s="4">
        <v>1982</v>
      </c>
      <c r="B3" s="5" t="s">
        <v>17</v>
      </c>
      <c r="C3" s="4">
        <v>3</v>
      </c>
      <c r="D3" s="4" t="s">
        <v>10</v>
      </c>
      <c r="E3" s="4" t="s">
        <v>38</v>
      </c>
      <c r="F3" s="4" t="s">
        <v>200</v>
      </c>
    </row>
    <row r="4" spans="1:6" ht="45" x14ac:dyDescent="0.25">
      <c r="A4" s="4">
        <v>1982</v>
      </c>
      <c r="B4" s="5" t="s">
        <v>17</v>
      </c>
      <c r="C4" s="4">
        <v>4</v>
      </c>
      <c r="D4" s="4" t="s">
        <v>11</v>
      </c>
      <c r="E4" s="4" t="s">
        <v>39</v>
      </c>
      <c r="F4" s="4" t="s">
        <v>116</v>
      </c>
    </row>
    <row r="5" spans="1:6" ht="60" x14ac:dyDescent="0.25">
      <c r="A5" s="4">
        <v>1982</v>
      </c>
      <c r="B5" s="5" t="s">
        <v>17</v>
      </c>
      <c r="C5" s="4">
        <v>5</v>
      </c>
      <c r="D5" s="4" t="s">
        <v>37</v>
      </c>
      <c r="E5" s="4" t="s">
        <v>96</v>
      </c>
      <c r="F5" s="4" t="s">
        <v>201</v>
      </c>
    </row>
    <row r="6" spans="1:6" x14ac:dyDescent="0.25">
      <c r="A6" s="4"/>
      <c r="B6" s="5"/>
      <c r="C6" s="4"/>
      <c r="D6" s="4"/>
      <c r="E6" s="4"/>
      <c r="F6" s="4"/>
    </row>
    <row r="7" spans="1:6" ht="45" x14ac:dyDescent="0.25">
      <c r="A7" s="4">
        <v>1982</v>
      </c>
      <c r="B7" s="5" t="s">
        <v>18</v>
      </c>
      <c r="C7" s="4">
        <v>1</v>
      </c>
      <c r="D7" s="4" t="s">
        <v>86</v>
      </c>
      <c r="E7" s="4" t="s">
        <v>94</v>
      </c>
      <c r="F7" s="4" t="s">
        <v>117</v>
      </c>
    </row>
    <row r="8" spans="1:6" ht="60" x14ac:dyDescent="0.25">
      <c r="A8" s="4">
        <v>1982</v>
      </c>
      <c r="B8" s="5" t="s">
        <v>18</v>
      </c>
      <c r="C8" s="4">
        <v>5</v>
      </c>
      <c r="D8" s="4" t="s">
        <v>37</v>
      </c>
      <c r="E8" s="4" t="s">
        <v>96</v>
      </c>
      <c r="F8" s="4" t="s">
        <v>202</v>
      </c>
    </row>
    <row r="9" spans="1:6" x14ac:dyDescent="0.25">
      <c r="A9" s="4"/>
      <c r="B9" s="5"/>
      <c r="C9" s="4"/>
      <c r="D9" s="4"/>
      <c r="E9" s="4"/>
      <c r="F9" s="4"/>
    </row>
    <row r="10" spans="1:6" ht="45" x14ac:dyDescent="0.25">
      <c r="A10" s="4">
        <v>1982</v>
      </c>
      <c r="B10" s="5" t="s">
        <v>19</v>
      </c>
      <c r="C10" s="4">
        <v>1</v>
      </c>
      <c r="D10" s="4" t="s">
        <v>86</v>
      </c>
      <c r="E10" s="4" t="s">
        <v>94</v>
      </c>
      <c r="F10" s="4" t="s">
        <v>203</v>
      </c>
    </row>
    <row r="11" spans="1:6" ht="30" x14ac:dyDescent="0.25">
      <c r="A11" s="4">
        <v>1982</v>
      </c>
      <c r="B11" s="5" t="s">
        <v>19</v>
      </c>
      <c r="C11" s="4">
        <v>3</v>
      </c>
      <c r="D11" s="4" t="s">
        <v>10</v>
      </c>
      <c r="E11" s="4" t="s">
        <v>38</v>
      </c>
      <c r="F11" s="4" t="s">
        <v>204</v>
      </c>
    </row>
    <row r="12" spans="1:6" ht="45" x14ac:dyDescent="0.25">
      <c r="A12" s="4">
        <v>1982</v>
      </c>
      <c r="B12" s="5" t="s">
        <v>19</v>
      </c>
      <c r="C12" s="4">
        <v>4</v>
      </c>
      <c r="D12" s="4" t="s">
        <v>11</v>
      </c>
      <c r="E12" s="4" t="s">
        <v>39</v>
      </c>
      <c r="F12" s="4" t="s">
        <v>205</v>
      </c>
    </row>
    <row r="13" spans="1:6" ht="60" x14ac:dyDescent="0.25">
      <c r="A13" s="4">
        <v>1982</v>
      </c>
      <c r="B13" s="5" t="s">
        <v>19</v>
      </c>
      <c r="C13" s="4">
        <v>5</v>
      </c>
      <c r="D13" s="4" t="s">
        <v>37</v>
      </c>
      <c r="E13" s="4" t="s">
        <v>96</v>
      </c>
      <c r="F13" s="4" t="s">
        <v>206</v>
      </c>
    </row>
    <row r="14" spans="1:6" x14ac:dyDescent="0.25">
      <c r="A14" s="4"/>
      <c r="B14" s="5"/>
      <c r="C14" s="4"/>
      <c r="D14" s="4"/>
      <c r="E14" s="4"/>
      <c r="F14" s="4"/>
    </row>
    <row r="15" spans="1:6" ht="45" x14ac:dyDescent="0.25">
      <c r="A15" s="4">
        <v>1982</v>
      </c>
      <c r="B15" s="5" t="s">
        <v>21</v>
      </c>
      <c r="C15" s="4">
        <v>1</v>
      </c>
      <c r="D15" s="4" t="s">
        <v>86</v>
      </c>
      <c r="E15" s="4" t="s">
        <v>94</v>
      </c>
      <c r="F15" s="4" t="s">
        <v>207</v>
      </c>
    </row>
    <row r="16" spans="1:6" ht="30" x14ac:dyDescent="0.25">
      <c r="A16" s="4">
        <v>1982</v>
      </c>
      <c r="B16" s="5" t="s">
        <v>21</v>
      </c>
      <c r="C16" s="4">
        <v>3</v>
      </c>
      <c r="D16" s="4" t="s">
        <v>10</v>
      </c>
      <c r="E16" s="4" t="s">
        <v>38</v>
      </c>
      <c r="F16" s="4" t="s">
        <v>208</v>
      </c>
    </row>
    <row r="17" spans="1:6" ht="60" x14ac:dyDescent="0.25">
      <c r="A17" s="4">
        <v>1982</v>
      </c>
      <c r="B17" s="5" t="s">
        <v>21</v>
      </c>
      <c r="C17" s="4">
        <v>5</v>
      </c>
      <c r="D17" s="4" t="s">
        <v>37</v>
      </c>
      <c r="E17" s="4" t="s">
        <v>96</v>
      </c>
      <c r="F17" s="4" t="s">
        <v>209</v>
      </c>
    </row>
    <row r="18" spans="1:6" x14ac:dyDescent="0.25">
      <c r="A18" s="4"/>
      <c r="B18" s="5"/>
      <c r="C18" s="4"/>
      <c r="D18" s="4"/>
      <c r="E18" s="4"/>
      <c r="F18" s="4"/>
    </row>
    <row r="19" spans="1:6" ht="45" x14ac:dyDescent="0.25">
      <c r="A19" s="4">
        <v>1982</v>
      </c>
      <c r="B19" s="5" t="s">
        <v>22</v>
      </c>
      <c r="C19" s="4">
        <v>1</v>
      </c>
      <c r="D19" s="4" t="s">
        <v>86</v>
      </c>
      <c r="E19" s="4" t="s">
        <v>94</v>
      </c>
      <c r="F19" s="4" t="s">
        <v>210</v>
      </c>
    </row>
    <row r="20" spans="1:6" ht="30" x14ac:dyDescent="0.25">
      <c r="A20" s="4">
        <v>1982</v>
      </c>
      <c r="B20" s="5" t="s">
        <v>22</v>
      </c>
      <c r="C20" s="4">
        <v>3</v>
      </c>
      <c r="D20" s="4" t="s">
        <v>10</v>
      </c>
      <c r="E20" s="4" t="s">
        <v>38</v>
      </c>
      <c r="F20" s="4" t="s">
        <v>211</v>
      </c>
    </row>
    <row r="21" spans="1:6" ht="60" x14ac:dyDescent="0.25">
      <c r="A21" s="4">
        <v>1982</v>
      </c>
      <c r="B21" s="5" t="s">
        <v>22</v>
      </c>
      <c r="C21" s="4">
        <v>5</v>
      </c>
      <c r="D21" s="4" t="s">
        <v>37</v>
      </c>
      <c r="E21" s="4" t="s">
        <v>96</v>
      </c>
      <c r="F21" s="4" t="s">
        <v>118</v>
      </c>
    </row>
    <row r="22" spans="1:6" x14ac:dyDescent="0.25">
      <c r="A22" s="4"/>
      <c r="B22" s="5"/>
      <c r="C22" s="4"/>
      <c r="D22" s="4"/>
      <c r="E22" s="4"/>
      <c r="F22" s="4"/>
    </row>
    <row r="23" spans="1:6" ht="45" x14ac:dyDescent="0.25">
      <c r="A23" s="4">
        <v>1982</v>
      </c>
      <c r="B23" s="5" t="s">
        <v>45</v>
      </c>
      <c r="C23" s="4">
        <v>1</v>
      </c>
      <c r="D23" s="4" t="s">
        <v>86</v>
      </c>
      <c r="E23" s="4" t="s">
        <v>94</v>
      </c>
      <c r="F23" s="4" t="s">
        <v>212</v>
      </c>
    </row>
    <row r="24" spans="1:6" ht="45" x14ac:dyDescent="0.25">
      <c r="A24" s="4">
        <v>1982</v>
      </c>
      <c r="B24" s="5" t="s">
        <v>45</v>
      </c>
      <c r="C24" s="4">
        <v>2</v>
      </c>
      <c r="D24" s="4" t="s">
        <v>12</v>
      </c>
      <c r="E24" s="4" t="s">
        <v>93</v>
      </c>
      <c r="F24" s="4" t="s">
        <v>213</v>
      </c>
    </row>
    <row r="25" spans="1:6" ht="30" x14ac:dyDescent="0.25">
      <c r="A25" s="4">
        <v>1982</v>
      </c>
      <c r="B25" s="5" t="s">
        <v>45</v>
      </c>
      <c r="C25" s="4">
        <v>3</v>
      </c>
      <c r="D25" s="4" t="s">
        <v>10</v>
      </c>
      <c r="E25" s="4" t="s">
        <v>38</v>
      </c>
      <c r="F25" s="4" t="s">
        <v>214</v>
      </c>
    </row>
    <row r="26" spans="1:6" ht="60" x14ac:dyDescent="0.25">
      <c r="A26" s="4">
        <v>1982</v>
      </c>
      <c r="B26" s="5" t="s">
        <v>45</v>
      </c>
      <c r="C26" s="4">
        <v>5</v>
      </c>
      <c r="D26" s="4" t="s">
        <v>37</v>
      </c>
      <c r="E26" s="4" t="s">
        <v>96</v>
      </c>
      <c r="F26" s="4" t="s">
        <v>120</v>
      </c>
    </row>
    <row r="27" spans="1:6" x14ac:dyDescent="0.25">
      <c r="A27" s="4"/>
      <c r="B27" s="5"/>
      <c r="C27" s="4"/>
      <c r="D27" s="4"/>
      <c r="E27" s="4"/>
      <c r="F27" s="4"/>
    </row>
    <row r="28" spans="1:6" ht="45" x14ac:dyDescent="0.25">
      <c r="A28" s="4">
        <v>1982</v>
      </c>
      <c r="B28" s="5" t="s">
        <v>23</v>
      </c>
      <c r="C28" s="4">
        <v>1</v>
      </c>
      <c r="D28" s="4" t="s">
        <v>86</v>
      </c>
      <c r="E28" s="4" t="s">
        <v>94</v>
      </c>
      <c r="F28" s="4" t="s">
        <v>215</v>
      </c>
    </row>
    <row r="29" spans="1:6" ht="45" x14ac:dyDescent="0.25">
      <c r="A29" s="4">
        <v>1982</v>
      </c>
      <c r="B29" s="5" t="s">
        <v>23</v>
      </c>
      <c r="C29" s="4">
        <v>2</v>
      </c>
      <c r="D29" s="4" t="s">
        <v>12</v>
      </c>
      <c r="E29" s="4" t="s">
        <v>93</v>
      </c>
      <c r="F29" s="4" t="s">
        <v>216</v>
      </c>
    </row>
    <row r="30" spans="1:6" ht="30" x14ac:dyDescent="0.25">
      <c r="A30" s="4">
        <v>1982</v>
      </c>
      <c r="B30" s="5" t="s">
        <v>23</v>
      </c>
      <c r="C30" s="4">
        <v>3</v>
      </c>
      <c r="D30" s="4" t="s">
        <v>10</v>
      </c>
      <c r="E30" s="4" t="s">
        <v>38</v>
      </c>
      <c r="F30" s="4" t="s">
        <v>217</v>
      </c>
    </row>
    <row r="31" spans="1:6" ht="60" x14ac:dyDescent="0.25">
      <c r="A31" s="4">
        <v>1982</v>
      </c>
      <c r="B31" s="5" t="s">
        <v>23</v>
      </c>
      <c r="C31" s="4">
        <v>5</v>
      </c>
      <c r="D31" s="4" t="s">
        <v>37</v>
      </c>
      <c r="E31" s="4" t="s">
        <v>96</v>
      </c>
      <c r="F31" s="4" t="s">
        <v>218</v>
      </c>
    </row>
    <row r="32" spans="1:6" x14ac:dyDescent="0.25">
      <c r="A32" s="4"/>
      <c r="B32" s="5"/>
      <c r="C32" s="4"/>
      <c r="D32" s="4"/>
      <c r="E32" s="4"/>
      <c r="F32" s="4"/>
    </row>
    <row r="33" spans="1:6" ht="45" x14ac:dyDescent="0.25">
      <c r="A33" s="4">
        <v>1982</v>
      </c>
      <c r="B33" s="5" t="s">
        <v>24</v>
      </c>
      <c r="C33" s="4">
        <v>1</v>
      </c>
      <c r="D33" s="4" t="s">
        <v>86</v>
      </c>
      <c r="E33" s="4" t="s">
        <v>94</v>
      </c>
      <c r="F33" s="4" t="s">
        <v>219</v>
      </c>
    </row>
    <row r="34" spans="1:6" ht="45" x14ac:dyDescent="0.25">
      <c r="A34" s="4">
        <v>1982</v>
      </c>
      <c r="B34" s="5" t="s">
        <v>24</v>
      </c>
      <c r="C34" s="4">
        <v>2</v>
      </c>
      <c r="D34" s="4" t="s">
        <v>12</v>
      </c>
      <c r="E34" s="4" t="s">
        <v>93</v>
      </c>
      <c r="F34" s="4" t="s">
        <v>220</v>
      </c>
    </row>
    <row r="35" spans="1:6" ht="30" x14ac:dyDescent="0.25">
      <c r="A35" s="4">
        <v>1982</v>
      </c>
      <c r="B35" s="5" t="s">
        <v>24</v>
      </c>
      <c r="C35" s="4">
        <v>3</v>
      </c>
      <c r="D35" s="4" t="s">
        <v>10</v>
      </c>
      <c r="E35" s="4" t="s">
        <v>38</v>
      </c>
      <c r="F35" s="4" t="s">
        <v>221</v>
      </c>
    </row>
    <row r="36" spans="1:6" ht="45" x14ac:dyDescent="0.25">
      <c r="A36" s="4">
        <v>1982</v>
      </c>
      <c r="B36" s="5" t="s">
        <v>24</v>
      </c>
      <c r="C36" s="4">
        <v>4</v>
      </c>
      <c r="D36" s="4" t="s">
        <v>11</v>
      </c>
      <c r="E36" s="4" t="s">
        <v>39</v>
      </c>
      <c r="F36" s="4" t="s">
        <v>222</v>
      </c>
    </row>
    <row r="37" spans="1:6" ht="60" x14ac:dyDescent="0.25">
      <c r="A37" s="4">
        <v>1982</v>
      </c>
      <c r="B37" s="5" t="s">
        <v>24</v>
      </c>
      <c r="C37" s="4">
        <v>5</v>
      </c>
      <c r="D37" s="4" t="s">
        <v>37</v>
      </c>
      <c r="E37" s="4" t="s">
        <v>96</v>
      </c>
      <c r="F37" s="4" t="s">
        <v>223</v>
      </c>
    </row>
    <row r="38" spans="1:6" x14ac:dyDescent="0.25">
      <c r="A38" s="4"/>
      <c r="B38" s="5"/>
      <c r="C38" s="4"/>
      <c r="D38" s="4"/>
      <c r="E38" s="4"/>
      <c r="F38" s="4"/>
    </row>
    <row r="39" spans="1:6" ht="45" x14ac:dyDescent="0.25">
      <c r="A39" s="4">
        <v>1982</v>
      </c>
      <c r="B39" s="5" t="s">
        <v>46</v>
      </c>
      <c r="C39" s="4">
        <v>1</v>
      </c>
      <c r="D39" s="4" t="s">
        <v>86</v>
      </c>
      <c r="E39" s="4" t="s">
        <v>94</v>
      </c>
      <c r="F39" s="4" t="s">
        <v>224</v>
      </c>
    </row>
    <row r="40" spans="1:6" ht="45" x14ac:dyDescent="0.25">
      <c r="A40" s="4">
        <v>1982</v>
      </c>
      <c r="B40" s="5" t="s">
        <v>46</v>
      </c>
      <c r="C40" s="4">
        <v>2</v>
      </c>
      <c r="D40" s="4" t="s">
        <v>12</v>
      </c>
      <c r="E40" s="4" t="s">
        <v>93</v>
      </c>
      <c r="F40" s="4" t="s">
        <v>225</v>
      </c>
    </row>
    <row r="41" spans="1:6" ht="30" x14ac:dyDescent="0.25">
      <c r="A41" s="4">
        <v>1982</v>
      </c>
      <c r="B41" s="5" t="s">
        <v>46</v>
      </c>
      <c r="C41" s="4">
        <v>3</v>
      </c>
      <c r="D41" s="4" t="s">
        <v>10</v>
      </c>
      <c r="E41" s="4" t="s">
        <v>38</v>
      </c>
      <c r="F41" s="4" t="s">
        <v>226</v>
      </c>
    </row>
    <row r="42" spans="1:6" ht="60" x14ac:dyDescent="0.25">
      <c r="A42" s="4">
        <v>1982</v>
      </c>
      <c r="B42" s="5" t="s">
        <v>46</v>
      </c>
      <c r="C42" s="4">
        <v>5</v>
      </c>
      <c r="D42" s="4" t="s">
        <v>37</v>
      </c>
      <c r="E42" s="4" t="s">
        <v>96</v>
      </c>
      <c r="F42" s="4" t="s">
        <v>227</v>
      </c>
    </row>
    <row r="43" spans="1:6" x14ac:dyDescent="0.25">
      <c r="A43" s="4"/>
      <c r="B43" s="5"/>
      <c r="C43" s="4"/>
      <c r="D43" s="4"/>
      <c r="E43" s="4"/>
      <c r="F43" s="4"/>
    </row>
    <row r="44" spans="1:6" ht="45" x14ac:dyDescent="0.25">
      <c r="A44" s="4">
        <v>1982</v>
      </c>
      <c r="B44" s="5" t="s">
        <v>25</v>
      </c>
      <c r="C44" s="4">
        <v>1</v>
      </c>
      <c r="D44" s="4" t="s">
        <v>86</v>
      </c>
      <c r="E44" s="4" t="s">
        <v>94</v>
      </c>
      <c r="F44" s="4" t="s">
        <v>228</v>
      </c>
    </row>
    <row r="45" spans="1:6" ht="45" x14ac:dyDescent="0.25">
      <c r="A45" s="4">
        <v>1982</v>
      </c>
      <c r="B45" s="5" t="s">
        <v>25</v>
      </c>
      <c r="C45" s="4">
        <v>2</v>
      </c>
      <c r="D45" s="4" t="s">
        <v>12</v>
      </c>
      <c r="E45" s="4" t="s">
        <v>93</v>
      </c>
      <c r="F45" s="4" t="s">
        <v>229</v>
      </c>
    </row>
    <row r="46" spans="1:6" ht="30" x14ac:dyDescent="0.25">
      <c r="A46" s="4">
        <v>1982</v>
      </c>
      <c r="B46" s="5" t="s">
        <v>25</v>
      </c>
      <c r="C46" s="4">
        <v>3</v>
      </c>
      <c r="D46" s="4" t="s">
        <v>10</v>
      </c>
      <c r="E46" s="4" t="s">
        <v>38</v>
      </c>
      <c r="F46" s="4" t="s">
        <v>230</v>
      </c>
    </row>
    <row r="47" spans="1:6" ht="60" x14ac:dyDescent="0.25">
      <c r="A47" s="4">
        <v>1982</v>
      </c>
      <c r="B47" s="5" t="s">
        <v>25</v>
      </c>
      <c r="C47" s="4">
        <v>5</v>
      </c>
      <c r="D47" s="4" t="s">
        <v>37</v>
      </c>
      <c r="E47" s="4" t="s">
        <v>96</v>
      </c>
      <c r="F47" s="4" t="s">
        <v>121</v>
      </c>
    </row>
    <row r="48" spans="1:6" x14ac:dyDescent="0.25">
      <c r="A48" s="4"/>
      <c r="B48" s="5"/>
      <c r="C48" s="4"/>
      <c r="D48" s="4"/>
      <c r="E48" s="4"/>
      <c r="F48" s="4"/>
    </row>
    <row r="49" spans="1:6" ht="45" x14ac:dyDescent="0.25">
      <c r="A49" s="4">
        <v>1982</v>
      </c>
      <c r="B49" s="5" t="s">
        <v>47</v>
      </c>
      <c r="C49" s="4">
        <v>1</v>
      </c>
      <c r="D49" s="4" t="s">
        <v>86</v>
      </c>
      <c r="E49" s="4" t="s">
        <v>94</v>
      </c>
      <c r="F49" s="4" t="s">
        <v>231</v>
      </c>
    </row>
    <row r="50" spans="1:6" ht="45" x14ac:dyDescent="0.25">
      <c r="A50" s="4">
        <v>1982</v>
      </c>
      <c r="B50" s="5" t="s">
        <v>47</v>
      </c>
      <c r="C50" s="4">
        <v>2</v>
      </c>
      <c r="D50" s="4" t="s">
        <v>12</v>
      </c>
      <c r="E50" s="4" t="s">
        <v>93</v>
      </c>
      <c r="F50" s="4" t="s">
        <v>232</v>
      </c>
    </row>
    <row r="51" spans="1:6" ht="45" x14ac:dyDescent="0.25">
      <c r="A51" s="4">
        <v>1982</v>
      </c>
      <c r="B51" s="5" t="s">
        <v>47</v>
      </c>
      <c r="C51" s="4">
        <v>3</v>
      </c>
      <c r="D51" s="4" t="s">
        <v>10</v>
      </c>
      <c r="E51" s="4" t="s">
        <v>38</v>
      </c>
      <c r="F51" s="4" t="s">
        <v>233</v>
      </c>
    </row>
    <row r="52" spans="1:6" ht="60" x14ac:dyDescent="0.25">
      <c r="A52" s="4">
        <v>1982</v>
      </c>
      <c r="B52" s="5" t="s">
        <v>47</v>
      </c>
      <c r="C52" s="4">
        <v>5</v>
      </c>
      <c r="D52" s="4" t="s">
        <v>37</v>
      </c>
      <c r="E52" s="4" t="s">
        <v>96</v>
      </c>
      <c r="F52" s="4" t="s">
        <v>234</v>
      </c>
    </row>
    <row r="53" spans="1:6" x14ac:dyDescent="0.25">
      <c r="A53" s="4"/>
      <c r="B53" s="5"/>
      <c r="C53" s="4"/>
      <c r="D53" s="4"/>
      <c r="E53" s="4"/>
      <c r="F53" s="4"/>
    </row>
    <row r="54" spans="1:6" ht="45" x14ac:dyDescent="0.25">
      <c r="A54" s="4">
        <v>1982</v>
      </c>
      <c r="B54" s="5" t="s">
        <v>48</v>
      </c>
      <c r="C54" s="4">
        <v>1</v>
      </c>
      <c r="D54" s="4" t="s">
        <v>86</v>
      </c>
      <c r="E54" s="4" t="s">
        <v>94</v>
      </c>
      <c r="F54" s="4" t="s">
        <v>123</v>
      </c>
    </row>
    <row r="55" spans="1:6" ht="30" x14ac:dyDescent="0.25">
      <c r="A55" s="4">
        <v>1982</v>
      </c>
      <c r="B55" s="5" t="s">
        <v>48</v>
      </c>
      <c r="C55" s="4">
        <v>3</v>
      </c>
      <c r="D55" s="4" t="s">
        <v>10</v>
      </c>
      <c r="E55" s="4" t="s">
        <v>38</v>
      </c>
      <c r="F55" s="4" t="s">
        <v>235</v>
      </c>
    </row>
    <row r="56" spans="1:6" ht="45" x14ac:dyDescent="0.25">
      <c r="A56" s="4">
        <v>1982</v>
      </c>
      <c r="B56" s="5" t="s">
        <v>48</v>
      </c>
      <c r="C56" s="4">
        <v>4</v>
      </c>
      <c r="D56" s="4" t="s">
        <v>11</v>
      </c>
      <c r="E56" s="4" t="s">
        <v>39</v>
      </c>
      <c r="F56" s="4" t="s">
        <v>236</v>
      </c>
    </row>
    <row r="57" spans="1:6" ht="60" x14ac:dyDescent="0.25">
      <c r="A57" s="4">
        <v>1982</v>
      </c>
      <c r="B57" s="5" t="s">
        <v>48</v>
      </c>
      <c r="C57" s="4">
        <v>5</v>
      </c>
      <c r="D57" s="4" t="s">
        <v>37</v>
      </c>
      <c r="E57" s="4" t="s">
        <v>96</v>
      </c>
      <c r="F57" s="4" t="s">
        <v>237</v>
      </c>
    </row>
    <row r="58" spans="1:6" x14ac:dyDescent="0.25">
      <c r="A58" s="4"/>
      <c r="B58" s="5"/>
      <c r="C58" s="4"/>
      <c r="D58" s="4"/>
      <c r="E58" s="4"/>
      <c r="F58" s="4"/>
    </row>
    <row r="59" spans="1:6" ht="45" x14ac:dyDescent="0.25">
      <c r="A59" s="4">
        <v>1982</v>
      </c>
      <c r="B59" s="5" t="s">
        <v>26</v>
      </c>
      <c r="C59" s="4">
        <v>1</v>
      </c>
      <c r="D59" s="4" t="s">
        <v>86</v>
      </c>
      <c r="E59" s="4" t="s">
        <v>94</v>
      </c>
      <c r="F59" s="4" t="s">
        <v>99</v>
      </c>
    </row>
    <row r="60" spans="1:6" ht="30" x14ac:dyDescent="0.25">
      <c r="A60" s="4">
        <v>1982</v>
      </c>
      <c r="B60" s="5" t="s">
        <v>26</v>
      </c>
      <c r="C60" s="4">
        <v>3</v>
      </c>
      <c r="D60" s="4" t="s">
        <v>10</v>
      </c>
      <c r="E60" s="4" t="s">
        <v>38</v>
      </c>
      <c r="F60" s="4" t="s">
        <v>238</v>
      </c>
    </row>
    <row r="61" spans="1:6" ht="60" x14ac:dyDescent="0.25">
      <c r="A61" s="4">
        <v>1982</v>
      </c>
      <c r="B61" s="5" t="s">
        <v>26</v>
      </c>
      <c r="C61" s="4">
        <v>5</v>
      </c>
      <c r="D61" s="4" t="s">
        <v>37</v>
      </c>
      <c r="E61" s="4" t="s">
        <v>96</v>
      </c>
      <c r="F61" s="4" t="s">
        <v>239</v>
      </c>
    </row>
    <row r="62" spans="1:6" x14ac:dyDescent="0.25">
      <c r="A62" s="4"/>
      <c r="B62" s="5"/>
      <c r="C62" s="4"/>
      <c r="D62" s="4"/>
      <c r="E62" s="4"/>
      <c r="F62" s="4"/>
    </row>
    <row r="63" spans="1:6" ht="45" x14ac:dyDescent="0.25">
      <c r="A63" s="4">
        <v>1982</v>
      </c>
      <c r="B63" s="5" t="s">
        <v>27</v>
      </c>
      <c r="C63" s="4">
        <v>1</v>
      </c>
      <c r="D63" s="4" t="s">
        <v>86</v>
      </c>
      <c r="E63" s="4" t="s">
        <v>94</v>
      </c>
      <c r="F63" s="4" t="s">
        <v>240</v>
      </c>
    </row>
    <row r="64" spans="1:6" ht="30" x14ac:dyDescent="0.25">
      <c r="A64" s="4">
        <v>1982</v>
      </c>
      <c r="B64" s="5" t="s">
        <v>27</v>
      </c>
      <c r="C64" s="4">
        <v>3</v>
      </c>
      <c r="D64" s="4" t="s">
        <v>10</v>
      </c>
      <c r="E64" s="4" t="s">
        <v>38</v>
      </c>
      <c r="F64" s="4" t="s">
        <v>241</v>
      </c>
    </row>
    <row r="65" spans="1:6" ht="45" x14ac:dyDescent="0.25">
      <c r="A65" s="4">
        <v>1982</v>
      </c>
      <c r="B65" s="5" t="s">
        <v>27</v>
      </c>
      <c r="C65" s="4">
        <v>4</v>
      </c>
      <c r="D65" s="4" t="s">
        <v>11</v>
      </c>
      <c r="E65" s="4" t="s">
        <v>39</v>
      </c>
      <c r="F65" s="4" t="s">
        <v>242</v>
      </c>
    </row>
    <row r="66" spans="1:6" ht="60" x14ac:dyDescent="0.25">
      <c r="A66" s="4">
        <v>1982</v>
      </c>
      <c r="B66" s="5" t="s">
        <v>27</v>
      </c>
      <c r="C66" s="4">
        <v>5</v>
      </c>
      <c r="D66" s="4" t="s">
        <v>37</v>
      </c>
      <c r="E66" s="4" t="s">
        <v>96</v>
      </c>
      <c r="F66" s="4" t="s">
        <v>243</v>
      </c>
    </row>
    <row r="67" spans="1:6" x14ac:dyDescent="0.25">
      <c r="A67" s="4"/>
      <c r="B67" s="5"/>
      <c r="C67" s="4"/>
      <c r="D67" s="4"/>
      <c r="E67" s="4"/>
      <c r="F67" s="4"/>
    </row>
    <row r="68" spans="1:6" ht="45" x14ac:dyDescent="0.25">
      <c r="A68" s="4">
        <v>1982</v>
      </c>
      <c r="B68" s="5" t="s">
        <v>28</v>
      </c>
      <c r="C68" s="4">
        <v>1</v>
      </c>
      <c r="D68" s="4" t="s">
        <v>86</v>
      </c>
      <c r="E68" s="4" t="s">
        <v>94</v>
      </c>
      <c r="F68" s="4" t="s">
        <v>125</v>
      </c>
    </row>
    <row r="69" spans="1:6" ht="30" x14ac:dyDescent="0.25">
      <c r="A69" s="4">
        <v>1982</v>
      </c>
      <c r="B69" s="5" t="s">
        <v>28</v>
      </c>
      <c r="C69" s="4">
        <v>3</v>
      </c>
      <c r="D69" s="4" t="s">
        <v>10</v>
      </c>
      <c r="E69" s="4" t="s">
        <v>38</v>
      </c>
      <c r="F69" s="4" t="s">
        <v>244</v>
      </c>
    </row>
    <row r="70" spans="1:6" ht="60" x14ac:dyDescent="0.25">
      <c r="A70" s="4">
        <v>1982</v>
      </c>
      <c r="B70" s="5" t="s">
        <v>28</v>
      </c>
      <c r="C70" s="4">
        <v>5</v>
      </c>
      <c r="D70" s="4" t="s">
        <v>37</v>
      </c>
      <c r="E70" s="4" t="s">
        <v>96</v>
      </c>
      <c r="F70" s="4" t="s">
        <v>111</v>
      </c>
    </row>
    <row r="71" spans="1:6" x14ac:dyDescent="0.25">
      <c r="A71" s="4"/>
      <c r="B71" s="5"/>
      <c r="C71" s="4"/>
      <c r="D71" s="4"/>
      <c r="E71" s="4"/>
      <c r="F71" s="4"/>
    </row>
    <row r="72" spans="1:6" ht="45" x14ac:dyDescent="0.25">
      <c r="A72" s="4">
        <v>1982</v>
      </c>
      <c r="B72" s="5" t="s">
        <v>49</v>
      </c>
      <c r="C72" s="4">
        <v>1</v>
      </c>
      <c r="D72" s="4" t="s">
        <v>86</v>
      </c>
      <c r="E72" s="4" t="s">
        <v>94</v>
      </c>
      <c r="F72" s="4" t="s">
        <v>245</v>
      </c>
    </row>
    <row r="73" spans="1:6" ht="45" x14ac:dyDescent="0.25">
      <c r="A73" s="4">
        <v>1982</v>
      </c>
      <c r="B73" s="5" t="s">
        <v>49</v>
      </c>
      <c r="C73" s="4">
        <v>2</v>
      </c>
      <c r="D73" s="4" t="s">
        <v>12</v>
      </c>
      <c r="E73" s="4" t="s">
        <v>93</v>
      </c>
      <c r="F73" s="4" t="s">
        <v>246</v>
      </c>
    </row>
    <row r="74" spans="1:6" ht="30" x14ac:dyDescent="0.25">
      <c r="A74" s="4">
        <v>1982</v>
      </c>
      <c r="B74" s="5" t="s">
        <v>49</v>
      </c>
      <c r="C74" s="4">
        <v>3</v>
      </c>
      <c r="D74" s="4" t="s">
        <v>10</v>
      </c>
      <c r="E74" s="4" t="s">
        <v>38</v>
      </c>
      <c r="F74" s="4" t="s">
        <v>247</v>
      </c>
    </row>
    <row r="75" spans="1:6" ht="45" x14ac:dyDescent="0.25">
      <c r="A75" s="4">
        <v>1982</v>
      </c>
      <c r="B75" s="5" t="s">
        <v>49</v>
      </c>
      <c r="C75" s="4">
        <v>4</v>
      </c>
      <c r="D75" s="4" t="s">
        <v>11</v>
      </c>
      <c r="E75" s="4" t="s">
        <v>39</v>
      </c>
      <c r="F75" s="4" t="s">
        <v>248</v>
      </c>
    </row>
    <row r="76" spans="1:6" ht="60" x14ac:dyDescent="0.25">
      <c r="A76" s="4">
        <v>1982</v>
      </c>
      <c r="B76" s="5" t="s">
        <v>49</v>
      </c>
      <c r="C76" s="4">
        <v>5</v>
      </c>
      <c r="D76" s="4" t="s">
        <v>37</v>
      </c>
      <c r="E76" s="4" t="s">
        <v>96</v>
      </c>
      <c r="F76" s="4" t="s">
        <v>100</v>
      </c>
    </row>
    <row r="77" spans="1:6" x14ac:dyDescent="0.25">
      <c r="A77" s="4"/>
      <c r="B77" s="5"/>
      <c r="C77" s="4"/>
      <c r="D77" s="4"/>
      <c r="E77" s="4"/>
      <c r="F77" s="4"/>
    </row>
    <row r="78" spans="1:6" ht="45" x14ac:dyDescent="0.25">
      <c r="A78" s="4">
        <v>1982</v>
      </c>
      <c r="B78" s="5" t="s">
        <v>50</v>
      </c>
      <c r="C78" s="4">
        <v>1</v>
      </c>
      <c r="D78" s="4" t="s">
        <v>86</v>
      </c>
      <c r="E78" s="4" t="s">
        <v>94</v>
      </c>
      <c r="F78" s="4" t="s">
        <v>112</v>
      </c>
    </row>
    <row r="79" spans="1:6" ht="45" x14ac:dyDescent="0.25">
      <c r="A79" s="4">
        <v>1982</v>
      </c>
      <c r="B79" s="5" t="s">
        <v>50</v>
      </c>
      <c r="C79" s="4">
        <v>2</v>
      </c>
      <c r="D79" s="4" t="s">
        <v>12</v>
      </c>
      <c r="E79" s="4" t="s">
        <v>93</v>
      </c>
      <c r="F79" s="4" t="s">
        <v>249</v>
      </c>
    </row>
    <row r="80" spans="1:6" ht="30" x14ac:dyDescent="0.25">
      <c r="A80" s="4">
        <v>1982</v>
      </c>
      <c r="B80" s="5" t="s">
        <v>50</v>
      </c>
      <c r="C80" s="4">
        <v>3</v>
      </c>
      <c r="D80" s="4" t="s">
        <v>10</v>
      </c>
      <c r="E80" s="4" t="s">
        <v>38</v>
      </c>
      <c r="F80" s="4" t="s">
        <v>250</v>
      </c>
    </row>
    <row r="81" spans="1:6" ht="45" x14ac:dyDescent="0.25">
      <c r="A81" s="4">
        <v>1982</v>
      </c>
      <c r="B81" s="5" t="s">
        <v>50</v>
      </c>
      <c r="C81" s="4">
        <v>4</v>
      </c>
      <c r="D81" s="4" t="s">
        <v>11</v>
      </c>
      <c r="E81" s="4" t="s">
        <v>39</v>
      </c>
      <c r="F81" s="4" t="s">
        <v>251</v>
      </c>
    </row>
    <row r="82" spans="1:6" ht="60" x14ac:dyDescent="0.25">
      <c r="A82" s="4">
        <v>1982</v>
      </c>
      <c r="B82" s="5" t="s">
        <v>50</v>
      </c>
      <c r="C82" s="4">
        <v>5</v>
      </c>
      <c r="D82" s="4" t="s">
        <v>37</v>
      </c>
      <c r="E82" s="4" t="s">
        <v>96</v>
      </c>
      <c r="F82" s="4" t="s">
        <v>252</v>
      </c>
    </row>
    <row r="83" spans="1:6" x14ac:dyDescent="0.25">
      <c r="A83" s="4"/>
      <c r="B83" s="5"/>
      <c r="C83" s="4"/>
      <c r="D83" s="4"/>
      <c r="E83" s="4"/>
      <c r="F83" s="4"/>
    </row>
    <row r="84" spans="1:6" ht="45" x14ac:dyDescent="0.25">
      <c r="A84" s="4">
        <v>1982</v>
      </c>
      <c r="B84" s="5" t="s">
        <v>51</v>
      </c>
      <c r="C84" s="4">
        <v>1</v>
      </c>
      <c r="D84" s="4" t="s">
        <v>86</v>
      </c>
      <c r="E84" s="4" t="s">
        <v>94</v>
      </c>
      <c r="F84" s="4" t="s">
        <v>101</v>
      </c>
    </row>
    <row r="85" spans="1:6" ht="30" x14ac:dyDescent="0.25">
      <c r="A85" s="4">
        <v>1982</v>
      </c>
      <c r="B85" s="5" t="s">
        <v>51</v>
      </c>
      <c r="C85" s="4">
        <v>3</v>
      </c>
      <c r="D85" s="4" t="s">
        <v>10</v>
      </c>
      <c r="E85" s="4" t="s">
        <v>38</v>
      </c>
      <c r="F85" s="4" t="s">
        <v>253</v>
      </c>
    </row>
    <row r="86" spans="1:6" ht="45" x14ac:dyDescent="0.25">
      <c r="A86" s="4">
        <v>1982</v>
      </c>
      <c r="B86" s="5" t="s">
        <v>51</v>
      </c>
      <c r="C86" s="4">
        <v>4</v>
      </c>
      <c r="D86" s="4" t="s">
        <v>11</v>
      </c>
      <c r="E86" s="4" t="s">
        <v>39</v>
      </c>
      <c r="F86" s="4" t="s">
        <v>254</v>
      </c>
    </row>
    <row r="87" spans="1:6" ht="60" x14ac:dyDescent="0.25">
      <c r="A87" s="4">
        <v>1982</v>
      </c>
      <c r="B87" s="5" t="s">
        <v>51</v>
      </c>
      <c r="C87" s="4">
        <v>5</v>
      </c>
      <c r="D87" s="4" t="s">
        <v>37</v>
      </c>
      <c r="E87" s="4" t="s">
        <v>96</v>
      </c>
      <c r="F87" s="4" t="s">
        <v>255</v>
      </c>
    </row>
    <row r="88" spans="1:6" x14ac:dyDescent="0.25">
      <c r="A88" s="4"/>
      <c r="B88" s="5"/>
      <c r="C88" s="4"/>
      <c r="D88" s="4"/>
      <c r="E88" s="4"/>
      <c r="F88" s="4"/>
    </row>
    <row r="89" spans="1:6" ht="45" x14ac:dyDescent="0.25">
      <c r="A89" s="4">
        <v>1982</v>
      </c>
      <c r="B89" s="5" t="s">
        <v>31</v>
      </c>
      <c r="C89" s="4">
        <v>1</v>
      </c>
      <c r="D89" s="4" t="s">
        <v>86</v>
      </c>
      <c r="E89" s="4" t="s">
        <v>94</v>
      </c>
      <c r="F89" s="4" t="s">
        <v>256</v>
      </c>
    </row>
    <row r="90" spans="1:6" ht="45" x14ac:dyDescent="0.25">
      <c r="A90" s="4">
        <v>1982</v>
      </c>
      <c r="B90" s="5" t="s">
        <v>31</v>
      </c>
      <c r="C90" s="4">
        <v>2</v>
      </c>
      <c r="D90" s="4" t="s">
        <v>12</v>
      </c>
      <c r="E90" s="4" t="s">
        <v>93</v>
      </c>
      <c r="F90" s="4" t="s">
        <v>257</v>
      </c>
    </row>
    <row r="91" spans="1:6" ht="30" x14ac:dyDescent="0.25">
      <c r="A91" s="4">
        <v>1982</v>
      </c>
      <c r="B91" s="5" t="s">
        <v>31</v>
      </c>
      <c r="C91" s="4">
        <v>3</v>
      </c>
      <c r="D91" s="4" t="s">
        <v>10</v>
      </c>
      <c r="E91" s="4" t="s">
        <v>38</v>
      </c>
      <c r="F91" s="4" t="s">
        <v>258</v>
      </c>
    </row>
    <row r="92" spans="1:6" ht="60" x14ac:dyDescent="0.25">
      <c r="A92" s="4">
        <v>1982</v>
      </c>
      <c r="B92" s="5" t="s">
        <v>31</v>
      </c>
      <c r="C92" s="4">
        <v>5</v>
      </c>
      <c r="D92" s="4" t="s">
        <v>37</v>
      </c>
      <c r="E92" s="4" t="s">
        <v>96</v>
      </c>
      <c r="F92" s="4" t="s">
        <v>259</v>
      </c>
    </row>
    <row r="93" spans="1:6" x14ac:dyDescent="0.25">
      <c r="A93" s="4"/>
      <c r="B93" s="5"/>
      <c r="C93" s="4"/>
      <c r="D93" s="4"/>
      <c r="E93" s="4"/>
      <c r="F93" s="4"/>
    </row>
    <row r="94" spans="1:6" ht="45" x14ac:dyDescent="0.25">
      <c r="A94" s="4">
        <v>1982</v>
      </c>
      <c r="B94" s="5" t="s">
        <v>32</v>
      </c>
      <c r="C94" s="4">
        <v>1</v>
      </c>
      <c r="D94" s="4" t="s">
        <v>86</v>
      </c>
      <c r="E94" s="4" t="s">
        <v>94</v>
      </c>
      <c r="F94" s="4" t="s">
        <v>260</v>
      </c>
    </row>
    <row r="95" spans="1:6" ht="45" x14ac:dyDescent="0.25">
      <c r="A95" s="4">
        <v>1982</v>
      </c>
      <c r="B95" s="5" t="s">
        <v>32</v>
      </c>
      <c r="C95" s="4">
        <v>2</v>
      </c>
      <c r="D95" s="4" t="s">
        <v>12</v>
      </c>
      <c r="E95" s="4" t="s">
        <v>93</v>
      </c>
      <c r="F95" s="4" t="s">
        <v>261</v>
      </c>
    </row>
    <row r="96" spans="1:6" ht="30" x14ac:dyDescent="0.25">
      <c r="A96" s="4">
        <v>1982</v>
      </c>
      <c r="B96" s="5" t="s">
        <v>32</v>
      </c>
      <c r="C96" s="4">
        <v>3</v>
      </c>
      <c r="D96" s="4" t="s">
        <v>10</v>
      </c>
      <c r="E96" s="4" t="s">
        <v>38</v>
      </c>
      <c r="F96" s="4" t="s">
        <v>262</v>
      </c>
    </row>
    <row r="97" spans="1:6" ht="45" x14ac:dyDescent="0.25">
      <c r="A97" s="4">
        <v>1982</v>
      </c>
      <c r="B97" s="5" t="s">
        <v>32</v>
      </c>
      <c r="C97" s="4">
        <v>4</v>
      </c>
      <c r="D97" s="4" t="s">
        <v>11</v>
      </c>
      <c r="E97" s="4" t="s">
        <v>39</v>
      </c>
      <c r="F97" s="4" t="s">
        <v>263</v>
      </c>
    </row>
    <row r="98" spans="1:6" ht="60" x14ac:dyDescent="0.25">
      <c r="A98" s="4">
        <v>1982</v>
      </c>
      <c r="B98" s="5" t="s">
        <v>32</v>
      </c>
      <c r="C98" s="4">
        <v>5</v>
      </c>
      <c r="D98" s="4" t="s">
        <v>37</v>
      </c>
      <c r="E98" s="4" t="s">
        <v>96</v>
      </c>
      <c r="F98" s="4" t="s">
        <v>264</v>
      </c>
    </row>
    <row r="99" spans="1:6" x14ac:dyDescent="0.25">
      <c r="A99" s="4"/>
      <c r="B99" s="5"/>
      <c r="C99" s="4"/>
      <c r="D99" s="4"/>
      <c r="E99" s="4"/>
      <c r="F99" s="4"/>
    </row>
    <row r="100" spans="1:6" ht="45" x14ac:dyDescent="0.25">
      <c r="A100" s="4">
        <v>1982</v>
      </c>
      <c r="B100" s="5" t="s">
        <v>33</v>
      </c>
      <c r="C100" s="4">
        <v>1</v>
      </c>
      <c r="D100" s="4" t="s">
        <v>86</v>
      </c>
      <c r="E100" s="4" t="s">
        <v>94</v>
      </c>
      <c r="F100" s="4" t="s">
        <v>265</v>
      </c>
    </row>
    <row r="101" spans="1:6" ht="45" x14ac:dyDescent="0.25">
      <c r="A101" s="4">
        <v>1982</v>
      </c>
      <c r="B101" s="5" t="s">
        <v>33</v>
      </c>
      <c r="C101" s="4">
        <v>2</v>
      </c>
      <c r="D101" s="4" t="s">
        <v>12</v>
      </c>
      <c r="E101" s="4" t="s">
        <v>93</v>
      </c>
      <c r="F101" s="4" t="s">
        <v>266</v>
      </c>
    </row>
    <row r="102" spans="1:6" ht="30" x14ac:dyDescent="0.25">
      <c r="A102" s="4">
        <v>1982</v>
      </c>
      <c r="B102" s="5" t="s">
        <v>33</v>
      </c>
      <c r="C102" s="4">
        <v>3</v>
      </c>
      <c r="D102" s="4" t="s">
        <v>10</v>
      </c>
      <c r="E102" s="4" t="s">
        <v>38</v>
      </c>
      <c r="F102" s="4" t="s">
        <v>267</v>
      </c>
    </row>
    <row r="103" spans="1:6" ht="60" x14ac:dyDescent="0.25">
      <c r="A103" s="4">
        <v>1982</v>
      </c>
      <c r="B103" s="5" t="s">
        <v>33</v>
      </c>
      <c r="C103" s="4">
        <v>5</v>
      </c>
      <c r="D103" s="4" t="s">
        <v>37</v>
      </c>
      <c r="E103" s="4" t="s">
        <v>96</v>
      </c>
      <c r="F103" s="4" t="s">
        <v>268</v>
      </c>
    </row>
    <row r="104" spans="1:6" x14ac:dyDescent="0.25">
      <c r="A104" s="4"/>
      <c r="B104" s="5"/>
      <c r="C104" s="4"/>
      <c r="D104" s="4"/>
      <c r="E104" s="4"/>
      <c r="F104" s="4"/>
    </row>
    <row r="105" spans="1:6" ht="45" x14ac:dyDescent="0.25">
      <c r="A105" s="4">
        <v>1982</v>
      </c>
      <c r="B105" s="5" t="s">
        <v>16</v>
      </c>
      <c r="C105" s="4">
        <v>1</v>
      </c>
      <c r="D105" s="4" t="s">
        <v>86</v>
      </c>
      <c r="E105" s="4" t="s">
        <v>94</v>
      </c>
      <c r="F105" s="4" t="s">
        <v>269</v>
      </c>
    </row>
    <row r="106" spans="1:6" ht="45" x14ac:dyDescent="0.25">
      <c r="A106" s="4">
        <v>1982</v>
      </c>
      <c r="B106" s="5" t="s">
        <v>16</v>
      </c>
      <c r="C106" s="4">
        <v>2</v>
      </c>
      <c r="D106" s="4" t="s">
        <v>12</v>
      </c>
      <c r="E106" s="4" t="s">
        <v>93</v>
      </c>
      <c r="F106" s="4" t="s">
        <v>399</v>
      </c>
    </row>
    <row r="107" spans="1:6" ht="30" x14ac:dyDescent="0.25">
      <c r="A107" s="4">
        <v>1982</v>
      </c>
      <c r="B107" s="5" t="s">
        <v>16</v>
      </c>
      <c r="C107" s="4">
        <v>3</v>
      </c>
      <c r="D107" s="4" t="s">
        <v>10</v>
      </c>
      <c r="E107" s="4" t="s">
        <v>38</v>
      </c>
      <c r="F107" s="4" t="s">
        <v>270</v>
      </c>
    </row>
    <row r="108" spans="1:6" ht="45" x14ac:dyDescent="0.25">
      <c r="A108" s="4">
        <v>1982</v>
      </c>
      <c r="B108" s="5" t="s">
        <v>16</v>
      </c>
      <c r="C108" s="4">
        <v>4</v>
      </c>
      <c r="D108" s="4" t="s">
        <v>11</v>
      </c>
      <c r="E108" s="4" t="s">
        <v>39</v>
      </c>
      <c r="F108" s="4" t="s">
        <v>271</v>
      </c>
    </row>
    <row r="109" spans="1:6" ht="60" x14ac:dyDescent="0.25">
      <c r="A109" s="4">
        <v>1982</v>
      </c>
      <c r="B109" s="5" t="s">
        <v>16</v>
      </c>
      <c r="C109" s="4">
        <v>5</v>
      </c>
      <c r="D109" s="4" t="s">
        <v>37</v>
      </c>
      <c r="E109" s="4" t="s">
        <v>96</v>
      </c>
      <c r="F109" s="4" t="s">
        <v>272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"/>
  <sheetViews>
    <sheetView zoomScaleNormal="100" workbookViewId="0">
      <pane ySplit="1" topLeftCell="A2" activePane="bottomLeft" state="frozen"/>
      <selection activeCell="A2" sqref="A2"/>
      <selection pane="bottomLeft"/>
    </sheetView>
  </sheetViews>
  <sheetFormatPr defaultColWidth="9.140625" defaultRowHeight="15" x14ac:dyDescent="0.25"/>
  <cols>
    <col min="1" max="1" width="7.42578125" style="6" customWidth="1"/>
    <col min="2" max="2" width="11.7109375" style="6" customWidth="1"/>
    <col min="3" max="3" width="9.5703125" style="6" customWidth="1"/>
    <col min="4" max="4" width="10.7109375" style="6" customWidth="1"/>
    <col min="5" max="5" width="18.7109375" style="6" customWidth="1"/>
    <col min="6" max="6" width="19.7109375" style="6" customWidth="1"/>
    <col min="7" max="16384" width="9.140625" style="6"/>
  </cols>
  <sheetData>
    <row r="1" spans="1:6" s="3" customFormat="1" ht="90" x14ac:dyDescent="0.25">
      <c r="A1" s="2" t="s">
        <v>5</v>
      </c>
      <c r="B1" s="2" t="s">
        <v>95</v>
      </c>
      <c r="C1" s="2" t="s">
        <v>6</v>
      </c>
      <c r="D1" s="2" t="s">
        <v>7</v>
      </c>
      <c r="E1" s="2" t="s">
        <v>8</v>
      </c>
      <c r="F1" s="2" t="s">
        <v>9</v>
      </c>
    </row>
    <row r="2" spans="1:6" ht="45" x14ac:dyDescent="0.25">
      <c r="A2" s="4">
        <v>1982</v>
      </c>
      <c r="B2" s="5" t="s">
        <v>17</v>
      </c>
      <c r="C2" s="4">
        <v>11</v>
      </c>
      <c r="D2" s="4" t="s">
        <v>86</v>
      </c>
      <c r="E2" s="4" t="s">
        <v>94</v>
      </c>
      <c r="F2" s="4" t="s">
        <v>273</v>
      </c>
    </row>
    <row r="3" spans="1:6" ht="45" x14ac:dyDescent="0.25">
      <c r="A3" s="4">
        <v>1982</v>
      </c>
      <c r="B3" s="5" t="s">
        <v>17</v>
      </c>
      <c r="C3" s="4">
        <v>12</v>
      </c>
      <c r="D3" s="4" t="s">
        <v>86</v>
      </c>
      <c r="E3" s="4" t="s">
        <v>94</v>
      </c>
      <c r="F3" s="4" t="s">
        <v>274</v>
      </c>
    </row>
    <row r="4" spans="1:6" ht="45" x14ac:dyDescent="0.25">
      <c r="A4" s="4">
        <v>1982</v>
      </c>
      <c r="B4" s="5" t="s">
        <v>17</v>
      </c>
      <c r="C4" s="4">
        <v>13</v>
      </c>
      <c r="D4" s="4" t="s">
        <v>86</v>
      </c>
      <c r="E4" s="4" t="s">
        <v>94</v>
      </c>
      <c r="F4" s="4" t="s">
        <v>275</v>
      </c>
    </row>
    <row r="5" spans="1:6" ht="30" x14ac:dyDescent="0.25">
      <c r="A5" s="4">
        <v>1982</v>
      </c>
      <c r="B5" s="5" t="s">
        <v>17</v>
      </c>
      <c r="C5" s="4">
        <v>31</v>
      </c>
      <c r="D5" s="4" t="s">
        <v>10</v>
      </c>
      <c r="E5" s="4" t="s">
        <v>38</v>
      </c>
      <c r="F5" s="4" t="s">
        <v>276</v>
      </c>
    </row>
    <row r="6" spans="1:6" ht="45" x14ac:dyDescent="0.25">
      <c r="A6" s="4">
        <v>1982</v>
      </c>
      <c r="B6" s="5" t="s">
        <v>17</v>
      </c>
      <c r="C6" s="4">
        <v>41</v>
      </c>
      <c r="D6" s="4" t="s">
        <v>11</v>
      </c>
      <c r="E6" s="4" t="s">
        <v>39</v>
      </c>
      <c r="F6" s="4" t="s">
        <v>277</v>
      </c>
    </row>
    <row r="7" spans="1:6" ht="60" x14ac:dyDescent="0.25">
      <c r="A7" s="4">
        <v>1982</v>
      </c>
      <c r="B7" s="5" t="s">
        <v>17</v>
      </c>
      <c r="C7" s="4">
        <v>51</v>
      </c>
      <c r="D7" s="4" t="s">
        <v>37</v>
      </c>
      <c r="E7" s="4" t="s">
        <v>96</v>
      </c>
      <c r="F7" s="4" t="s">
        <v>278</v>
      </c>
    </row>
    <row r="8" spans="1:6" ht="60" x14ac:dyDescent="0.25">
      <c r="A8" s="4">
        <v>1982</v>
      </c>
      <c r="B8" s="5" t="s">
        <v>17</v>
      </c>
      <c r="C8" s="4">
        <v>52</v>
      </c>
      <c r="D8" s="4" t="s">
        <v>37</v>
      </c>
      <c r="E8" s="4" t="s">
        <v>96</v>
      </c>
      <c r="F8" s="4" t="s">
        <v>106</v>
      </c>
    </row>
    <row r="9" spans="1:6" x14ac:dyDescent="0.25">
      <c r="A9" s="4"/>
      <c r="B9" s="5"/>
      <c r="C9" s="4"/>
      <c r="D9" s="4"/>
      <c r="E9" s="4"/>
      <c r="F9" s="4"/>
    </row>
    <row r="10" spans="1:6" ht="45" x14ac:dyDescent="0.25">
      <c r="A10" s="4">
        <v>1982</v>
      </c>
      <c r="B10" s="5" t="s">
        <v>18</v>
      </c>
      <c r="C10" s="4">
        <v>11</v>
      </c>
      <c r="D10" s="4" t="s">
        <v>86</v>
      </c>
      <c r="E10" s="4" t="s">
        <v>94</v>
      </c>
      <c r="F10" s="4" t="s">
        <v>279</v>
      </c>
    </row>
    <row r="11" spans="1:6" ht="60" x14ac:dyDescent="0.25">
      <c r="A11" s="4">
        <v>1982</v>
      </c>
      <c r="B11" s="5" t="s">
        <v>18</v>
      </c>
      <c r="C11" s="4">
        <v>51</v>
      </c>
      <c r="D11" s="4" t="s">
        <v>37</v>
      </c>
      <c r="E11" s="4" t="s">
        <v>96</v>
      </c>
      <c r="F11" s="4" t="s">
        <v>280</v>
      </c>
    </row>
    <row r="12" spans="1:6" x14ac:dyDescent="0.25">
      <c r="A12" s="4"/>
      <c r="B12" s="5"/>
      <c r="C12" s="4"/>
      <c r="D12" s="4"/>
      <c r="E12" s="4"/>
      <c r="F12" s="4"/>
    </row>
    <row r="13" spans="1:6" ht="45" x14ac:dyDescent="0.25">
      <c r="A13" s="4">
        <v>1982</v>
      </c>
      <c r="B13" s="5" t="s">
        <v>19</v>
      </c>
      <c r="C13" s="4">
        <v>11</v>
      </c>
      <c r="D13" s="4" t="s">
        <v>86</v>
      </c>
      <c r="E13" s="4" t="s">
        <v>94</v>
      </c>
      <c r="F13" s="4" t="s">
        <v>281</v>
      </c>
    </row>
    <row r="14" spans="1:6" ht="45" x14ac:dyDescent="0.25">
      <c r="A14" s="4">
        <v>1982</v>
      </c>
      <c r="B14" s="5" t="s">
        <v>19</v>
      </c>
      <c r="C14" s="4">
        <v>12</v>
      </c>
      <c r="D14" s="4" t="s">
        <v>86</v>
      </c>
      <c r="E14" s="4" t="s">
        <v>94</v>
      </c>
      <c r="F14" s="4" t="s">
        <v>282</v>
      </c>
    </row>
    <row r="15" spans="1:6" ht="45" x14ac:dyDescent="0.25">
      <c r="A15" s="4">
        <v>1982</v>
      </c>
      <c r="B15" s="5" t="s">
        <v>19</v>
      </c>
      <c r="C15" s="4">
        <v>13</v>
      </c>
      <c r="D15" s="4" t="s">
        <v>86</v>
      </c>
      <c r="E15" s="4" t="s">
        <v>94</v>
      </c>
      <c r="F15" s="4" t="s">
        <v>283</v>
      </c>
    </row>
    <row r="16" spans="1:6" ht="30" x14ac:dyDescent="0.25">
      <c r="A16" s="4">
        <v>1982</v>
      </c>
      <c r="B16" s="5" t="s">
        <v>19</v>
      </c>
      <c r="C16" s="4">
        <v>31</v>
      </c>
      <c r="D16" s="4" t="s">
        <v>10</v>
      </c>
      <c r="E16" s="4" t="s">
        <v>38</v>
      </c>
      <c r="F16" s="4" t="s">
        <v>284</v>
      </c>
    </row>
    <row r="17" spans="1:6" ht="30" x14ac:dyDescent="0.25">
      <c r="A17" s="4">
        <v>1982</v>
      </c>
      <c r="B17" s="5" t="s">
        <v>19</v>
      </c>
      <c r="C17" s="4">
        <v>32</v>
      </c>
      <c r="D17" s="4" t="s">
        <v>10</v>
      </c>
      <c r="E17" s="4" t="s">
        <v>38</v>
      </c>
      <c r="F17" s="4" t="s">
        <v>102</v>
      </c>
    </row>
    <row r="18" spans="1:6" ht="45" x14ac:dyDescent="0.25">
      <c r="A18" s="4">
        <v>1982</v>
      </c>
      <c r="B18" s="5" t="s">
        <v>19</v>
      </c>
      <c r="C18" s="4">
        <v>41</v>
      </c>
      <c r="D18" s="4" t="s">
        <v>11</v>
      </c>
      <c r="E18" s="4" t="s">
        <v>39</v>
      </c>
      <c r="F18" s="4" t="s">
        <v>285</v>
      </c>
    </row>
    <row r="19" spans="1:6" ht="60" x14ac:dyDescent="0.25">
      <c r="A19" s="4">
        <v>1982</v>
      </c>
      <c r="B19" s="5" t="s">
        <v>19</v>
      </c>
      <c r="C19" s="4">
        <v>51</v>
      </c>
      <c r="D19" s="4" t="s">
        <v>37</v>
      </c>
      <c r="E19" s="4" t="s">
        <v>96</v>
      </c>
      <c r="F19" s="4" t="s">
        <v>286</v>
      </c>
    </row>
    <row r="20" spans="1:6" ht="60" x14ac:dyDescent="0.25">
      <c r="A20" s="4">
        <v>1982</v>
      </c>
      <c r="B20" s="5" t="s">
        <v>19</v>
      </c>
      <c r="C20" s="4">
        <v>52</v>
      </c>
      <c r="D20" s="4" t="s">
        <v>37</v>
      </c>
      <c r="E20" s="4" t="s">
        <v>96</v>
      </c>
      <c r="F20" s="4" t="s">
        <v>287</v>
      </c>
    </row>
    <row r="21" spans="1:6" ht="60" x14ac:dyDescent="0.25">
      <c r="A21" s="4">
        <v>1982</v>
      </c>
      <c r="B21" s="5" t="s">
        <v>19</v>
      </c>
      <c r="C21" s="4">
        <v>53</v>
      </c>
      <c r="D21" s="4" t="s">
        <v>37</v>
      </c>
      <c r="E21" s="4" t="s">
        <v>96</v>
      </c>
      <c r="F21" s="4" t="s">
        <v>288</v>
      </c>
    </row>
    <row r="22" spans="1:6" x14ac:dyDescent="0.25">
      <c r="A22" s="4"/>
      <c r="B22" s="5"/>
      <c r="C22" s="4"/>
      <c r="D22" s="4"/>
      <c r="E22" s="4"/>
      <c r="F22" s="4"/>
    </row>
    <row r="23" spans="1:6" ht="45" x14ac:dyDescent="0.25">
      <c r="A23" s="4">
        <v>1982</v>
      </c>
      <c r="B23" s="5" t="s">
        <v>21</v>
      </c>
      <c r="C23" s="4">
        <v>11</v>
      </c>
      <c r="D23" s="4" t="s">
        <v>86</v>
      </c>
      <c r="E23" s="4" t="s">
        <v>94</v>
      </c>
      <c r="F23" s="4" t="s">
        <v>289</v>
      </c>
    </row>
    <row r="24" spans="1:6" ht="30" x14ac:dyDescent="0.25">
      <c r="A24" s="4">
        <v>1982</v>
      </c>
      <c r="B24" s="5" t="s">
        <v>21</v>
      </c>
      <c r="C24" s="4">
        <v>31</v>
      </c>
      <c r="D24" s="4" t="s">
        <v>10</v>
      </c>
      <c r="E24" s="4" t="s">
        <v>38</v>
      </c>
      <c r="F24" s="4" t="s">
        <v>290</v>
      </c>
    </row>
    <row r="25" spans="1:6" ht="60" x14ac:dyDescent="0.25">
      <c r="A25" s="4">
        <v>1982</v>
      </c>
      <c r="B25" s="5" t="s">
        <v>21</v>
      </c>
      <c r="C25" s="4">
        <v>51</v>
      </c>
      <c r="D25" s="4" t="s">
        <v>37</v>
      </c>
      <c r="E25" s="4" t="s">
        <v>96</v>
      </c>
      <c r="F25" s="4" t="s">
        <v>291</v>
      </c>
    </row>
    <row r="26" spans="1:6" x14ac:dyDescent="0.25">
      <c r="A26" s="4"/>
      <c r="B26" s="5"/>
      <c r="C26" s="4"/>
      <c r="D26" s="4"/>
      <c r="E26" s="4"/>
      <c r="F26" s="4"/>
    </row>
    <row r="27" spans="1:6" ht="45" x14ac:dyDescent="0.25">
      <c r="A27" s="4">
        <v>1982</v>
      </c>
      <c r="B27" s="5" t="s">
        <v>22</v>
      </c>
      <c r="C27" s="4">
        <v>11</v>
      </c>
      <c r="D27" s="4" t="s">
        <v>86</v>
      </c>
      <c r="E27" s="4" t="s">
        <v>94</v>
      </c>
      <c r="F27" s="4" t="s">
        <v>292</v>
      </c>
    </row>
    <row r="28" spans="1:6" ht="45" x14ac:dyDescent="0.25">
      <c r="A28" s="4">
        <v>1982</v>
      </c>
      <c r="B28" s="5" t="s">
        <v>22</v>
      </c>
      <c r="C28" s="4">
        <v>31</v>
      </c>
      <c r="D28" s="4" t="s">
        <v>10</v>
      </c>
      <c r="E28" s="4" t="s">
        <v>38</v>
      </c>
      <c r="F28" s="4" t="s">
        <v>400</v>
      </c>
    </row>
    <row r="29" spans="1:6" ht="60" x14ac:dyDescent="0.25">
      <c r="A29" s="4">
        <v>1982</v>
      </c>
      <c r="B29" s="5" t="s">
        <v>22</v>
      </c>
      <c r="C29" s="4">
        <v>51</v>
      </c>
      <c r="D29" s="4" t="s">
        <v>37</v>
      </c>
      <c r="E29" s="4" t="s">
        <v>96</v>
      </c>
      <c r="F29" s="4" t="s">
        <v>293</v>
      </c>
    </row>
    <row r="30" spans="1:6" x14ac:dyDescent="0.25">
      <c r="A30" s="4"/>
      <c r="B30" s="5"/>
      <c r="C30" s="4"/>
      <c r="D30" s="4"/>
      <c r="E30" s="4"/>
      <c r="F30" s="4"/>
    </row>
    <row r="31" spans="1:6" ht="45" x14ac:dyDescent="0.25">
      <c r="A31" s="4">
        <v>1982</v>
      </c>
      <c r="B31" s="5" t="s">
        <v>45</v>
      </c>
      <c r="C31" s="4">
        <v>11</v>
      </c>
      <c r="D31" s="4" t="s">
        <v>86</v>
      </c>
      <c r="E31" s="4" t="s">
        <v>94</v>
      </c>
      <c r="F31" s="4" t="s">
        <v>119</v>
      </c>
    </row>
    <row r="32" spans="1:6" ht="45" x14ac:dyDescent="0.25">
      <c r="A32" s="4">
        <v>1982</v>
      </c>
      <c r="B32" s="5" t="s">
        <v>45</v>
      </c>
      <c r="C32" s="4">
        <v>12</v>
      </c>
      <c r="D32" s="4" t="s">
        <v>86</v>
      </c>
      <c r="E32" s="4" t="s">
        <v>94</v>
      </c>
      <c r="F32" s="4" t="s">
        <v>294</v>
      </c>
    </row>
    <row r="33" spans="1:6" ht="45" x14ac:dyDescent="0.25">
      <c r="A33" s="4">
        <v>1982</v>
      </c>
      <c r="B33" s="5" t="s">
        <v>45</v>
      </c>
      <c r="C33" s="4">
        <v>13</v>
      </c>
      <c r="D33" s="4" t="s">
        <v>86</v>
      </c>
      <c r="E33" s="4" t="s">
        <v>94</v>
      </c>
      <c r="F33" s="4" t="s">
        <v>295</v>
      </c>
    </row>
    <row r="34" spans="1:6" ht="45" x14ac:dyDescent="0.25">
      <c r="A34" s="4">
        <v>1982</v>
      </c>
      <c r="B34" s="5" t="s">
        <v>45</v>
      </c>
      <c r="C34" s="4">
        <v>21</v>
      </c>
      <c r="D34" s="4" t="s">
        <v>12</v>
      </c>
      <c r="E34" s="4" t="s">
        <v>93</v>
      </c>
      <c r="F34" s="4" t="s">
        <v>296</v>
      </c>
    </row>
    <row r="35" spans="1:6" ht="30" x14ac:dyDescent="0.25">
      <c r="A35" s="4">
        <v>1982</v>
      </c>
      <c r="B35" s="5" t="s">
        <v>45</v>
      </c>
      <c r="C35" s="4">
        <v>31</v>
      </c>
      <c r="D35" s="4" t="s">
        <v>10</v>
      </c>
      <c r="E35" s="4" t="s">
        <v>38</v>
      </c>
      <c r="F35" s="4" t="s">
        <v>97</v>
      </c>
    </row>
    <row r="36" spans="1:6" ht="60" x14ac:dyDescent="0.25">
      <c r="A36" s="4">
        <v>1982</v>
      </c>
      <c r="B36" s="5" t="s">
        <v>45</v>
      </c>
      <c r="C36" s="4">
        <v>51</v>
      </c>
      <c r="D36" s="4" t="s">
        <v>37</v>
      </c>
      <c r="E36" s="4" t="s">
        <v>96</v>
      </c>
      <c r="F36" s="4" t="s">
        <v>297</v>
      </c>
    </row>
    <row r="37" spans="1:6" ht="60" x14ac:dyDescent="0.25">
      <c r="A37" s="4">
        <v>1982</v>
      </c>
      <c r="B37" s="5" t="s">
        <v>45</v>
      </c>
      <c r="C37" s="4">
        <v>52</v>
      </c>
      <c r="D37" s="4" t="s">
        <v>37</v>
      </c>
      <c r="E37" s="4" t="s">
        <v>96</v>
      </c>
      <c r="F37" s="4" t="s">
        <v>298</v>
      </c>
    </row>
    <row r="38" spans="1:6" ht="60" x14ac:dyDescent="0.25">
      <c r="A38" s="4">
        <v>1982</v>
      </c>
      <c r="B38" s="5" t="s">
        <v>45</v>
      </c>
      <c r="C38" s="4">
        <v>53</v>
      </c>
      <c r="D38" s="4" t="s">
        <v>37</v>
      </c>
      <c r="E38" s="4" t="s">
        <v>96</v>
      </c>
      <c r="F38" s="4" t="s">
        <v>299</v>
      </c>
    </row>
    <row r="39" spans="1:6" x14ac:dyDescent="0.25">
      <c r="A39" s="4"/>
      <c r="B39" s="5"/>
      <c r="C39" s="4"/>
      <c r="D39" s="4"/>
      <c r="E39" s="4"/>
      <c r="F39" s="4"/>
    </row>
    <row r="40" spans="1:6" ht="45" x14ac:dyDescent="0.25">
      <c r="A40" s="4">
        <v>1982</v>
      </c>
      <c r="B40" s="5" t="s">
        <v>23</v>
      </c>
      <c r="C40" s="4">
        <v>11</v>
      </c>
      <c r="D40" s="4" t="s">
        <v>86</v>
      </c>
      <c r="E40" s="4" t="s">
        <v>94</v>
      </c>
      <c r="F40" s="4" t="s">
        <v>300</v>
      </c>
    </row>
    <row r="41" spans="1:6" ht="45" x14ac:dyDescent="0.25">
      <c r="A41" s="4">
        <v>1982</v>
      </c>
      <c r="B41" s="5" t="s">
        <v>23</v>
      </c>
      <c r="C41" s="4">
        <v>12</v>
      </c>
      <c r="D41" s="4" t="s">
        <v>86</v>
      </c>
      <c r="E41" s="4" t="s">
        <v>94</v>
      </c>
      <c r="F41" s="4" t="s">
        <v>301</v>
      </c>
    </row>
    <row r="42" spans="1:6" ht="45" x14ac:dyDescent="0.25">
      <c r="A42" s="4">
        <v>1982</v>
      </c>
      <c r="B42" s="5" t="s">
        <v>23</v>
      </c>
      <c r="C42" s="4">
        <v>21</v>
      </c>
      <c r="D42" s="4" t="s">
        <v>12</v>
      </c>
      <c r="E42" s="4" t="s">
        <v>93</v>
      </c>
      <c r="F42" s="4" t="s">
        <v>302</v>
      </c>
    </row>
    <row r="43" spans="1:6" ht="30" x14ac:dyDescent="0.25">
      <c r="A43" s="4">
        <v>1982</v>
      </c>
      <c r="B43" s="5" t="s">
        <v>23</v>
      </c>
      <c r="C43" s="4">
        <v>31</v>
      </c>
      <c r="D43" s="4" t="s">
        <v>10</v>
      </c>
      <c r="E43" s="4" t="s">
        <v>38</v>
      </c>
      <c r="F43" s="4" t="s">
        <v>303</v>
      </c>
    </row>
    <row r="44" spans="1:6" ht="60" x14ac:dyDescent="0.25">
      <c r="A44" s="4">
        <v>1982</v>
      </c>
      <c r="B44" s="5" t="s">
        <v>23</v>
      </c>
      <c r="C44" s="4">
        <v>51</v>
      </c>
      <c r="D44" s="4" t="s">
        <v>37</v>
      </c>
      <c r="E44" s="4" t="s">
        <v>96</v>
      </c>
      <c r="F44" s="4" t="s">
        <v>304</v>
      </c>
    </row>
    <row r="45" spans="1:6" ht="60" x14ac:dyDescent="0.25">
      <c r="A45" s="4">
        <v>1982</v>
      </c>
      <c r="B45" s="5" t="s">
        <v>23</v>
      </c>
      <c r="C45" s="4">
        <v>52</v>
      </c>
      <c r="D45" s="4" t="s">
        <v>37</v>
      </c>
      <c r="E45" s="4" t="s">
        <v>96</v>
      </c>
      <c r="F45" s="4" t="s">
        <v>107</v>
      </c>
    </row>
    <row r="46" spans="1:6" x14ac:dyDescent="0.25">
      <c r="A46" s="4"/>
      <c r="B46" s="5"/>
      <c r="C46" s="4"/>
      <c r="D46" s="4"/>
      <c r="E46" s="4"/>
      <c r="F46" s="4"/>
    </row>
    <row r="47" spans="1:6" ht="45" x14ac:dyDescent="0.25">
      <c r="A47" s="4">
        <v>1982</v>
      </c>
      <c r="B47" s="5" t="s">
        <v>24</v>
      </c>
      <c r="C47" s="4">
        <v>11</v>
      </c>
      <c r="D47" s="4" t="s">
        <v>86</v>
      </c>
      <c r="E47" s="4" t="s">
        <v>94</v>
      </c>
      <c r="F47" s="4" t="s">
        <v>98</v>
      </c>
    </row>
    <row r="48" spans="1:6" ht="45" x14ac:dyDescent="0.25">
      <c r="A48" s="4">
        <v>1982</v>
      </c>
      <c r="B48" s="5" t="s">
        <v>24</v>
      </c>
      <c r="C48" s="4">
        <v>12</v>
      </c>
      <c r="D48" s="4" t="s">
        <v>86</v>
      </c>
      <c r="E48" s="4" t="s">
        <v>94</v>
      </c>
      <c r="F48" s="4" t="s">
        <v>305</v>
      </c>
    </row>
    <row r="49" spans="1:6" ht="45" x14ac:dyDescent="0.25">
      <c r="A49" s="4">
        <v>1982</v>
      </c>
      <c r="B49" s="5" t="s">
        <v>24</v>
      </c>
      <c r="C49" s="4">
        <v>21</v>
      </c>
      <c r="D49" s="4" t="s">
        <v>12</v>
      </c>
      <c r="E49" s="4" t="s">
        <v>93</v>
      </c>
      <c r="F49" s="4" t="s">
        <v>306</v>
      </c>
    </row>
    <row r="50" spans="1:6" ht="30" x14ac:dyDescent="0.25">
      <c r="A50" s="4">
        <v>1982</v>
      </c>
      <c r="B50" s="5" t="s">
        <v>24</v>
      </c>
      <c r="C50" s="4">
        <v>31</v>
      </c>
      <c r="D50" s="4" t="s">
        <v>10</v>
      </c>
      <c r="E50" s="4" t="s">
        <v>38</v>
      </c>
      <c r="F50" s="4" t="s">
        <v>307</v>
      </c>
    </row>
    <row r="51" spans="1:6" ht="45" x14ac:dyDescent="0.25">
      <c r="A51" s="4">
        <v>1982</v>
      </c>
      <c r="B51" s="5" t="s">
        <v>24</v>
      </c>
      <c r="C51" s="4">
        <v>41</v>
      </c>
      <c r="D51" s="4" t="s">
        <v>11</v>
      </c>
      <c r="E51" s="4" t="s">
        <v>39</v>
      </c>
      <c r="F51" s="4" t="s">
        <v>308</v>
      </c>
    </row>
    <row r="52" spans="1:6" ht="60" x14ac:dyDescent="0.25">
      <c r="A52" s="4">
        <v>1982</v>
      </c>
      <c r="B52" s="5" t="s">
        <v>24</v>
      </c>
      <c r="C52" s="4">
        <v>51</v>
      </c>
      <c r="D52" s="4" t="s">
        <v>37</v>
      </c>
      <c r="E52" s="4" t="s">
        <v>96</v>
      </c>
      <c r="F52" s="4" t="s">
        <v>309</v>
      </c>
    </row>
    <row r="53" spans="1:6" x14ac:dyDescent="0.25">
      <c r="A53" s="4"/>
      <c r="B53" s="5"/>
      <c r="C53" s="4"/>
      <c r="D53" s="4"/>
      <c r="E53" s="4"/>
      <c r="F53" s="4"/>
    </row>
    <row r="54" spans="1:6" ht="45" x14ac:dyDescent="0.25">
      <c r="A54" s="4">
        <v>1982</v>
      </c>
      <c r="B54" s="5" t="s">
        <v>46</v>
      </c>
      <c r="C54" s="4">
        <v>11</v>
      </c>
      <c r="D54" s="4" t="s">
        <v>86</v>
      </c>
      <c r="E54" s="4" t="s">
        <v>94</v>
      </c>
      <c r="F54" s="4" t="s">
        <v>310</v>
      </c>
    </row>
    <row r="55" spans="1:6" ht="45" x14ac:dyDescent="0.25">
      <c r="A55" s="4">
        <v>1982</v>
      </c>
      <c r="B55" s="5" t="s">
        <v>46</v>
      </c>
      <c r="C55" s="4">
        <v>12</v>
      </c>
      <c r="D55" s="4" t="s">
        <v>86</v>
      </c>
      <c r="E55" s="4" t="s">
        <v>94</v>
      </c>
      <c r="F55" s="4" t="s">
        <v>311</v>
      </c>
    </row>
    <row r="56" spans="1:6" ht="45" x14ac:dyDescent="0.25">
      <c r="A56" s="4">
        <v>1982</v>
      </c>
      <c r="B56" s="5" t="s">
        <v>46</v>
      </c>
      <c r="C56" s="4">
        <v>21</v>
      </c>
      <c r="D56" s="4" t="s">
        <v>12</v>
      </c>
      <c r="E56" s="4" t="s">
        <v>93</v>
      </c>
      <c r="F56" s="4" t="s">
        <v>312</v>
      </c>
    </row>
    <row r="57" spans="1:6" ht="30" x14ac:dyDescent="0.25">
      <c r="A57" s="4">
        <v>1982</v>
      </c>
      <c r="B57" s="5" t="s">
        <v>46</v>
      </c>
      <c r="C57" s="4">
        <v>31</v>
      </c>
      <c r="D57" s="4" t="s">
        <v>10</v>
      </c>
      <c r="E57" s="4" t="s">
        <v>38</v>
      </c>
      <c r="F57" s="4" t="s">
        <v>313</v>
      </c>
    </row>
    <row r="58" spans="1:6" ht="60" x14ac:dyDescent="0.25">
      <c r="A58" s="4">
        <v>1982</v>
      </c>
      <c r="B58" s="5" t="s">
        <v>46</v>
      </c>
      <c r="C58" s="4">
        <v>51</v>
      </c>
      <c r="D58" s="4" t="s">
        <v>37</v>
      </c>
      <c r="E58" s="4" t="s">
        <v>96</v>
      </c>
      <c r="F58" s="4" t="s">
        <v>108</v>
      </c>
    </row>
    <row r="59" spans="1:6" ht="60" x14ac:dyDescent="0.25">
      <c r="A59" s="4">
        <v>1982</v>
      </c>
      <c r="B59" s="5" t="s">
        <v>46</v>
      </c>
      <c r="C59" s="4">
        <v>52</v>
      </c>
      <c r="D59" s="4" t="s">
        <v>37</v>
      </c>
      <c r="E59" s="4" t="s">
        <v>96</v>
      </c>
      <c r="F59" s="4" t="s">
        <v>314</v>
      </c>
    </row>
    <row r="60" spans="1:6" x14ac:dyDescent="0.25">
      <c r="A60" s="4"/>
      <c r="B60" s="5"/>
      <c r="C60" s="4"/>
      <c r="D60" s="4"/>
      <c r="E60" s="4"/>
      <c r="F60" s="4"/>
    </row>
    <row r="61" spans="1:6" ht="45" x14ac:dyDescent="0.25">
      <c r="A61" s="4">
        <v>1982</v>
      </c>
      <c r="B61" s="5" t="s">
        <v>25</v>
      </c>
      <c r="C61" s="4">
        <v>11</v>
      </c>
      <c r="D61" s="4" t="s">
        <v>86</v>
      </c>
      <c r="E61" s="4" t="s">
        <v>94</v>
      </c>
      <c r="F61" s="4" t="s">
        <v>315</v>
      </c>
    </row>
    <row r="62" spans="1:6" ht="45" x14ac:dyDescent="0.25">
      <c r="A62" s="4">
        <v>1982</v>
      </c>
      <c r="B62" s="5" t="s">
        <v>25</v>
      </c>
      <c r="C62" s="4">
        <v>12</v>
      </c>
      <c r="D62" s="4" t="s">
        <v>86</v>
      </c>
      <c r="E62" s="4" t="s">
        <v>94</v>
      </c>
      <c r="F62" s="4" t="s">
        <v>316</v>
      </c>
    </row>
    <row r="63" spans="1:6" ht="45" x14ac:dyDescent="0.25">
      <c r="A63" s="4">
        <v>1982</v>
      </c>
      <c r="B63" s="5" t="s">
        <v>25</v>
      </c>
      <c r="C63" s="4">
        <v>13</v>
      </c>
      <c r="D63" s="4" t="s">
        <v>86</v>
      </c>
      <c r="E63" s="4" t="s">
        <v>94</v>
      </c>
      <c r="F63" s="4" t="s">
        <v>317</v>
      </c>
    </row>
    <row r="64" spans="1:6" ht="45" x14ac:dyDescent="0.25">
      <c r="A64" s="4">
        <v>1982</v>
      </c>
      <c r="B64" s="5" t="s">
        <v>25</v>
      </c>
      <c r="C64" s="4">
        <v>21</v>
      </c>
      <c r="D64" s="4" t="s">
        <v>12</v>
      </c>
      <c r="E64" s="4" t="s">
        <v>93</v>
      </c>
      <c r="F64" s="4" t="s">
        <v>318</v>
      </c>
    </row>
    <row r="65" spans="1:6" ht="30" x14ac:dyDescent="0.25">
      <c r="A65" s="4">
        <v>1982</v>
      </c>
      <c r="B65" s="5" t="s">
        <v>25</v>
      </c>
      <c r="C65" s="4">
        <v>31</v>
      </c>
      <c r="D65" s="4" t="s">
        <v>10</v>
      </c>
      <c r="E65" s="4" t="s">
        <v>38</v>
      </c>
      <c r="F65" s="4" t="s">
        <v>319</v>
      </c>
    </row>
    <row r="66" spans="1:6" ht="60" x14ac:dyDescent="0.25">
      <c r="A66" s="4">
        <v>1982</v>
      </c>
      <c r="B66" s="5" t="s">
        <v>25</v>
      </c>
      <c r="C66" s="4">
        <v>51</v>
      </c>
      <c r="D66" s="4" t="s">
        <v>37</v>
      </c>
      <c r="E66" s="4" t="s">
        <v>96</v>
      </c>
      <c r="F66" s="4" t="s">
        <v>320</v>
      </c>
    </row>
    <row r="67" spans="1:6" ht="60" x14ac:dyDescent="0.25">
      <c r="A67" s="4">
        <v>1982</v>
      </c>
      <c r="B67" s="5" t="s">
        <v>25</v>
      </c>
      <c r="C67" s="4">
        <v>52</v>
      </c>
      <c r="D67" s="4" t="s">
        <v>37</v>
      </c>
      <c r="E67" s="4" t="s">
        <v>96</v>
      </c>
      <c r="F67" s="4" t="s">
        <v>109</v>
      </c>
    </row>
    <row r="68" spans="1:6" x14ac:dyDescent="0.25">
      <c r="A68" s="4"/>
      <c r="B68" s="5"/>
      <c r="C68" s="4"/>
      <c r="D68" s="4"/>
      <c r="E68" s="4"/>
      <c r="F68" s="4"/>
    </row>
    <row r="69" spans="1:6" ht="45" x14ac:dyDescent="0.25">
      <c r="A69" s="4">
        <v>1982</v>
      </c>
      <c r="B69" s="5" t="s">
        <v>47</v>
      </c>
      <c r="C69" s="4">
        <v>11</v>
      </c>
      <c r="D69" s="4" t="s">
        <v>86</v>
      </c>
      <c r="E69" s="4" t="s">
        <v>94</v>
      </c>
      <c r="F69" s="4" t="s">
        <v>321</v>
      </c>
    </row>
    <row r="70" spans="1:6" ht="45" x14ac:dyDescent="0.25">
      <c r="A70" s="4">
        <v>1982</v>
      </c>
      <c r="B70" s="5" t="s">
        <v>47</v>
      </c>
      <c r="C70" s="4">
        <v>12</v>
      </c>
      <c r="D70" s="4" t="s">
        <v>86</v>
      </c>
      <c r="E70" s="4" t="s">
        <v>94</v>
      </c>
      <c r="F70" s="4" t="s">
        <v>322</v>
      </c>
    </row>
    <row r="71" spans="1:6" ht="45" x14ac:dyDescent="0.25">
      <c r="A71" s="4">
        <v>1982</v>
      </c>
      <c r="B71" s="5" t="s">
        <v>47</v>
      </c>
      <c r="C71" s="4">
        <v>13</v>
      </c>
      <c r="D71" s="4" t="s">
        <v>86</v>
      </c>
      <c r="E71" s="4" t="s">
        <v>94</v>
      </c>
      <c r="F71" s="4" t="s">
        <v>323</v>
      </c>
    </row>
    <row r="72" spans="1:6" ht="45" x14ac:dyDescent="0.25">
      <c r="A72" s="4">
        <v>1982</v>
      </c>
      <c r="B72" s="5" t="s">
        <v>47</v>
      </c>
      <c r="C72" s="4">
        <v>21</v>
      </c>
      <c r="D72" s="4" t="s">
        <v>12</v>
      </c>
      <c r="E72" s="4" t="s">
        <v>93</v>
      </c>
      <c r="F72" s="4" t="s">
        <v>324</v>
      </c>
    </row>
    <row r="73" spans="1:6" ht="30" x14ac:dyDescent="0.25">
      <c r="A73" s="4">
        <v>1982</v>
      </c>
      <c r="B73" s="5" t="s">
        <v>47</v>
      </c>
      <c r="C73" s="4">
        <v>31</v>
      </c>
      <c r="D73" s="4" t="s">
        <v>10</v>
      </c>
      <c r="E73" s="4" t="s">
        <v>38</v>
      </c>
      <c r="F73" s="4" t="s">
        <v>325</v>
      </c>
    </row>
    <row r="74" spans="1:6" ht="60" x14ac:dyDescent="0.25">
      <c r="A74" s="4">
        <v>1982</v>
      </c>
      <c r="B74" s="5" t="s">
        <v>47</v>
      </c>
      <c r="C74" s="4">
        <v>51</v>
      </c>
      <c r="D74" s="4" t="s">
        <v>37</v>
      </c>
      <c r="E74" s="4" t="s">
        <v>96</v>
      </c>
      <c r="F74" s="4" t="s">
        <v>326</v>
      </c>
    </row>
    <row r="75" spans="1:6" ht="60" x14ac:dyDescent="0.25">
      <c r="A75" s="4">
        <v>1982</v>
      </c>
      <c r="B75" s="5" t="s">
        <v>47</v>
      </c>
      <c r="C75" s="4">
        <v>52</v>
      </c>
      <c r="D75" s="4" t="s">
        <v>37</v>
      </c>
      <c r="E75" s="4" t="s">
        <v>96</v>
      </c>
      <c r="F75" s="4" t="s">
        <v>327</v>
      </c>
    </row>
    <row r="76" spans="1:6" x14ac:dyDescent="0.25">
      <c r="A76" s="4"/>
      <c r="B76" s="5"/>
      <c r="C76" s="4"/>
      <c r="D76" s="4"/>
      <c r="E76" s="4"/>
      <c r="F76" s="4"/>
    </row>
    <row r="77" spans="1:6" ht="45" x14ac:dyDescent="0.25">
      <c r="A77" s="4">
        <v>1982</v>
      </c>
      <c r="B77" s="5" t="s">
        <v>48</v>
      </c>
      <c r="C77" s="4">
        <v>11</v>
      </c>
      <c r="D77" s="4" t="s">
        <v>86</v>
      </c>
      <c r="E77" s="4" t="s">
        <v>94</v>
      </c>
      <c r="F77" s="4" t="s">
        <v>122</v>
      </c>
    </row>
    <row r="78" spans="1:6" ht="30" x14ac:dyDescent="0.25">
      <c r="A78" s="4">
        <v>1982</v>
      </c>
      <c r="B78" s="5" t="s">
        <v>48</v>
      </c>
      <c r="C78" s="4">
        <v>31</v>
      </c>
      <c r="D78" s="4" t="s">
        <v>10</v>
      </c>
      <c r="E78" s="4" t="s">
        <v>38</v>
      </c>
      <c r="F78" s="4" t="s">
        <v>328</v>
      </c>
    </row>
    <row r="79" spans="1:6" ht="45" x14ac:dyDescent="0.25">
      <c r="A79" s="4">
        <v>1982</v>
      </c>
      <c r="B79" s="5" t="s">
        <v>48</v>
      </c>
      <c r="C79" s="4">
        <v>41</v>
      </c>
      <c r="D79" s="4" t="s">
        <v>11</v>
      </c>
      <c r="E79" s="4" t="s">
        <v>39</v>
      </c>
      <c r="F79" s="4" t="s">
        <v>329</v>
      </c>
    </row>
    <row r="80" spans="1:6" ht="60" x14ac:dyDescent="0.25">
      <c r="A80" s="4">
        <v>1982</v>
      </c>
      <c r="B80" s="5" t="s">
        <v>48</v>
      </c>
      <c r="C80" s="4">
        <v>51</v>
      </c>
      <c r="D80" s="4" t="s">
        <v>37</v>
      </c>
      <c r="E80" s="4" t="s">
        <v>96</v>
      </c>
      <c r="F80" s="4" t="s">
        <v>330</v>
      </c>
    </row>
    <row r="81" spans="1:6" ht="60" x14ac:dyDescent="0.25">
      <c r="A81" s="4">
        <v>1982</v>
      </c>
      <c r="B81" s="5" t="s">
        <v>48</v>
      </c>
      <c r="C81" s="4">
        <v>52</v>
      </c>
      <c r="D81" s="4" t="s">
        <v>37</v>
      </c>
      <c r="E81" s="4" t="s">
        <v>96</v>
      </c>
      <c r="F81" s="4" t="s">
        <v>331</v>
      </c>
    </row>
    <row r="82" spans="1:6" ht="60" x14ac:dyDescent="0.25">
      <c r="A82" s="4">
        <v>1982</v>
      </c>
      <c r="B82" s="5" t="s">
        <v>48</v>
      </c>
      <c r="C82" s="4">
        <v>53</v>
      </c>
      <c r="D82" s="4" t="s">
        <v>37</v>
      </c>
      <c r="E82" s="4" t="s">
        <v>96</v>
      </c>
      <c r="F82" s="4" t="s">
        <v>332</v>
      </c>
    </row>
    <row r="83" spans="1:6" x14ac:dyDescent="0.25">
      <c r="A83" s="4"/>
      <c r="B83" s="5"/>
      <c r="C83" s="4"/>
      <c r="D83" s="4"/>
      <c r="E83" s="4"/>
      <c r="F83" s="4"/>
    </row>
    <row r="84" spans="1:6" ht="45" x14ac:dyDescent="0.25">
      <c r="A84" s="4">
        <v>1982</v>
      </c>
      <c r="B84" s="5" t="s">
        <v>26</v>
      </c>
      <c r="C84" s="4">
        <v>11</v>
      </c>
      <c r="D84" s="4" t="s">
        <v>86</v>
      </c>
      <c r="E84" s="4" t="s">
        <v>94</v>
      </c>
      <c r="F84" s="4" t="s">
        <v>333</v>
      </c>
    </row>
    <row r="85" spans="1:6" ht="45" x14ac:dyDescent="0.25">
      <c r="A85" s="4">
        <v>1982</v>
      </c>
      <c r="B85" s="5" t="s">
        <v>26</v>
      </c>
      <c r="C85" s="4">
        <v>12</v>
      </c>
      <c r="D85" s="4" t="s">
        <v>86</v>
      </c>
      <c r="E85" s="4" t="s">
        <v>94</v>
      </c>
      <c r="F85" s="4" t="s">
        <v>110</v>
      </c>
    </row>
    <row r="86" spans="1:6" ht="45" x14ac:dyDescent="0.25">
      <c r="A86" s="4">
        <v>1982</v>
      </c>
      <c r="B86" s="5" t="s">
        <v>26</v>
      </c>
      <c r="C86" s="4">
        <v>13</v>
      </c>
      <c r="D86" s="4" t="s">
        <v>86</v>
      </c>
      <c r="E86" s="4" t="s">
        <v>94</v>
      </c>
      <c r="F86" s="4" t="s">
        <v>334</v>
      </c>
    </row>
    <row r="87" spans="1:6" ht="30" x14ac:dyDescent="0.25">
      <c r="A87" s="4">
        <v>1982</v>
      </c>
      <c r="B87" s="5" t="s">
        <v>26</v>
      </c>
      <c r="C87" s="4">
        <v>31</v>
      </c>
      <c r="D87" s="4" t="s">
        <v>10</v>
      </c>
      <c r="E87" s="4" t="s">
        <v>38</v>
      </c>
      <c r="F87" s="4" t="s">
        <v>335</v>
      </c>
    </row>
    <row r="88" spans="1:6" ht="60" x14ac:dyDescent="0.25">
      <c r="A88" s="4">
        <v>1982</v>
      </c>
      <c r="B88" s="5" t="s">
        <v>26</v>
      </c>
      <c r="C88" s="4">
        <v>51</v>
      </c>
      <c r="D88" s="4" t="s">
        <v>37</v>
      </c>
      <c r="E88" s="4" t="s">
        <v>96</v>
      </c>
      <c r="F88" s="4" t="s">
        <v>336</v>
      </c>
    </row>
    <row r="89" spans="1:6" ht="60" x14ac:dyDescent="0.25">
      <c r="A89" s="4">
        <v>1982</v>
      </c>
      <c r="B89" s="5" t="s">
        <v>26</v>
      </c>
      <c r="C89" s="4">
        <v>52</v>
      </c>
      <c r="D89" s="4" t="s">
        <v>37</v>
      </c>
      <c r="E89" s="4" t="s">
        <v>96</v>
      </c>
      <c r="F89" s="4" t="s">
        <v>337</v>
      </c>
    </row>
    <row r="90" spans="1:6" ht="60" x14ac:dyDescent="0.25">
      <c r="A90" s="4">
        <v>1982</v>
      </c>
      <c r="B90" s="5" t="s">
        <v>26</v>
      </c>
      <c r="C90" s="4">
        <v>53</v>
      </c>
      <c r="D90" s="4" t="s">
        <v>37</v>
      </c>
      <c r="E90" s="4" t="s">
        <v>96</v>
      </c>
      <c r="F90" s="4" t="s">
        <v>338</v>
      </c>
    </row>
    <row r="91" spans="1:6" x14ac:dyDescent="0.25">
      <c r="A91" s="4"/>
      <c r="B91" s="5"/>
      <c r="C91" s="4"/>
      <c r="D91" s="4"/>
      <c r="E91" s="4"/>
      <c r="F91" s="4"/>
    </row>
    <row r="92" spans="1:6" ht="45" x14ac:dyDescent="0.25">
      <c r="A92" s="4">
        <v>1982</v>
      </c>
      <c r="B92" s="5" t="s">
        <v>27</v>
      </c>
      <c r="C92" s="4">
        <v>11</v>
      </c>
      <c r="D92" s="4" t="s">
        <v>86</v>
      </c>
      <c r="E92" s="4" t="s">
        <v>94</v>
      </c>
      <c r="F92" s="4" t="s">
        <v>339</v>
      </c>
    </row>
    <row r="93" spans="1:6" ht="45" x14ac:dyDescent="0.25">
      <c r="A93" s="4">
        <v>1982</v>
      </c>
      <c r="B93" s="5" t="s">
        <v>27</v>
      </c>
      <c r="C93" s="4">
        <v>31</v>
      </c>
      <c r="D93" s="4" t="s">
        <v>10</v>
      </c>
      <c r="E93" s="4" t="s">
        <v>38</v>
      </c>
      <c r="F93" s="4" t="s">
        <v>340</v>
      </c>
    </row>
    <row r="94" spans="1:6" ht="45" x14ac:dyDescent="0.25">
      <c r="A94" s="4">
        <v>1982</v>
      </c>
      <c r="B94" s="5" t="s">
        <v>27</v>
      </c>
      <c r="C94" s="4">
        <v>41</v>
      </c>
      <c r="D94" s="4" t="s">
        <v>11</v>
      </c>
      <c r="E94" s="4" t="s">
        <v>39</v>
      </c>
      <c r="F94" s="4" t="s">
        <v>341</v>
      </c>
    </row>
    <row r="95" spans="1:6" ht="60" x14ac:dyDescent="0.25">
      <c r="A95" s="4">
        <v>1982</v>
      </c>
      <c r="B95" s="5" t="s">
        <v>27</v>
      </c>
      <c r="C95" s="4">
        <v>51</v>
      </c>
      <c r="D95" s="4" t="s">
        <v>37</v>
      </c>
      <c r="E95" s="4" t="s">
        <v>96</v>
      </c>
      <c r="F95" s="4" t="s">
        <v>124</v>
      </c>
    </row>
    <row r="96" spans="1:6" x14ac:dyDescent="0.25">
      <c r="A96" s="4"/>
      <c r="B96" s="5"/>
      <c r="C96" s="4"/>
      <c r="D96" s="4"/>
      <c r="E96" s="4"/>
      <c r="F96" s="4"/>
    </row>
    <row r="97" spans="1:6" ht="45" x14ac:dyDescent="0.25">
      <c r="A97" s="4">
        <v>1982</v>
      </c>
      <c r="B97" s="5" t="s">
        <v>28</v>
      </c>
      <c r="C97" s="4">
        <v>11</v>
      </c>
      <c r="D97" s="4" t="s">
        <v>86</v>
      </c>
      <c r="E97" s="4" t="s">
        <v>94</v>
      </c>
      <c r="F97" s="4" t="s">
        <v>342</v>
      </c>
    </row>
    <row r="98" spans="1:6" ht="45" x14ac:dyDescent="0.25">
      <c r="A98" s="4">
        <v>1982</v>
      </c>
      <c r="B98" s="5" t="s">
        <v>28</v>
      </c>
      <c r="C98" s="4">
        <v>12</v>
      </c>
      <c r="D98" s="4" t="s">
        <v>86</v>
      </c>
      <c r="E98" s="4" t="s">
        <v>94</v>
      </c>
      <c r="F98" s="4" t="s">
        <v>343</v>
      </c>
    </row>
    <row r="99" spans="1:6" ht="45" x14ac:dyDescent="0.25">
      <c r="A99" s="4">
        <v>1982</v>
      </c>
      <c r="B99" s="5" t="s">
        <v>28</v>
      </c>
      <c r="C99" s="4">
        <v>13</v>
      </c>
      <c r="D99" s="4" t="s">
        <v>86</v>
      </c>
      <c r="E99" s="4" t="s">
        <v>94</v>
      </c>
      <c r="F99" s="4" t="s">
        <v>344</v>
      </c>
    </row>
    <row r="100" spans="1:6" ht="30" x14ac:dyDescent="0.25">
      <c r="A100" s="4">
        <v>1982</v>
      </c>
      <c r="B100" s="5" t="s">
        <v>28</v>
      </c>
      <c r="C100" s="4">
        <v>31</v>
      </c>
      <c r="D100" s="4" t="s">
        <v>10</v>
      </c>
      <c r="E100" s="4" t="s">
        <v>38</v>
      </c>
      <c r="F100" s="4" t="s">
        <v>345</v>
      </c>
    </row>
    <row r="101" spans="1:6" ht="60" x14ac:dyDescent="0.25">
      <c r="A101" s="4">
        <v>1982</v>
      </c>
      <c r="B101" s="5" t="s">
        <v>28</v>
      </c>
      <c r="C101" s="4">
        <v>51</v>
      </c>
      <c r="D101" s="4" t="s">
        <v>37</v>
      </c>
      <c r="E101" s="4" t="s">
        <v>96</v>
      </c>
      <c r="F101" s="4" t="s">
        <v>346</v>
      </c>
    </row>
    <row r="102" spans="1:6" ht="60" x14ac:dyDescent="0.25">
      <c r="A102" s="4">
        <v>1982</v>
      </c>
      <c r="B102" s="5" t="s">
        <v>28</v>
      </c>
      <c r="C102" s="4">
        <v>52</v>
      </c>
      <c r="D102" s="4" t="s">
        <v>37</v>
      </c>
      <c r="E102" s="4" t="s">
        <v>96</v>
      </c>
      <c r="F102" s="4" t="s">
        <v>347</v>
      </c>
    </row>
    <row r="103" spans="1:6" ht="60" x14ac:dyDescent="0.25">
      <c r="A103" s="4">
        <v>1982</v>
      </c>
      <c r="B103" s="5" t="s">
        <v>28</v>
      </c>
      <c r="C103" s="4">
        <v>53</v>
      </c>
      <c r="D103" s="4" t="s">
        <v>37</v>
      </c>
      <c r="E103" s="4" t="s">
        <v>96</v>
      </c>
      <c r="F103" s="4" t="s">
        <v>348</v>
      </c>
    </row>
    <row r="104" spans="1:6" x14ac:dyDescent="0.25">
      <c r="A104" s="4"/>
      <c r="B104" s="5"/>
      <c r="C104" s="4"/>
      <c r="D104" s="4"/>
      <c r="E104" s="4"/>
      <c r="F104" s="4"/>
    </row>
    <row r="105" spans="1:6" ht="45" x14ac:dyDescent="0.25">
      <c r="A105" s="4">
        <v>1982</v>
      </c>
      <c r="B105" s="5" t="s">
        <v>49</v>
      </c>
      <c r="C105" s="4">
        <v>11</v>
      </c>
      <c r="D105" s="4" t="s">
        <v>86</v>
      </c>
      <c r="E105" s="4" t="s">
        <v>94</v>
      </c>
      <c r="F105" s="4" t="s">
        <v>349</v>
      </c>
    </row>
    <row r="106" spans="1:6" ht="45" x14ac:dyDescent="0.25">
      <c r="A106" s="4">
        <v>1982</v>
      </c>
      <c r="B106" s="5" t="s">
        <v>49</v>
      </c>
      <c r="C106" s="4">
        <v>21</v>
      </c>
      <c r="D106" s="4" t="s">
        <v>12</v>
      </c>
      <c r="E106" s="4" t="s">
        <v>93</v>
      </c>
      <c r="F106" s="4" t="s">
        <v>350</v>
      </c>
    </row>
    <row r="107" spans="1:6" ht="30" x14ac:dyDescent="0.25">
      <c r="A107" s="4">
        <v>1982</v>
      </c>
      <c r="B107" s="5" t="s">
        <v>49</v>
      </c>
      <c r="C107" s="4">
        <v>31</v>
      </c>
      <c r="D107" s="4" t="s">
        <v>10</v>
      </c>
      <c r="E107" s="4" t="s">
        <v>38</v>
      </c>
      <c r="F107" s="4" t="s">
        <v>351</v>
      </c>
    </row>
    <row r="108" spans="1:6" ht="45" x14ac:dyDescent="0.25">
      <c r="A108" s="4">
        <v>1982</v>
      </c>
      <c r="B108" s="5" t="s">
        <v>49</v>
      </c>
      <c r="C108" s="4">
        <v>41</v>
      </c>
      <c r="D108" s="4" t="s">
        <v>11</v>
      </c>
      <c r="E108" s="4" t="s">
        <v>39</v>
      </c>
      <c r="F108" s="4" t="s">
        <v>352</v>
      </c>
    </row>
    <row r="109" spans="1:6" ht="60" x14ac:dyDescent="0.25">
      <c r="A109" s="4">
        <v>1982</v>
      </c>
      <c r="B109" s="5" t="s">
        <v>49</v>
      </c>
      <c r="C109" s="4">
        <v>51</v>
      </c>
      <c r="D109" s="4" t="s">
        <v>37</v>
      </c>
      <c r="E109" s="4" t="s">
        <v>96</v>
      </c>
      <c r="F109" s="4" t="s">
        <v>353</v>
      </c>
    </row>
    <row r="110" spans="1:6" x14ac:dyDescent="0.25">
      <c r="A110" s="4"/>
      <c r="B110" s="5"/>
      <c r="C110" s="4"/>
      <c r="D110" s="4"/>
      <c r="E110" s="4"/>
      <c r="F110" s="4"/>
    </row>
    <row r="111" spans="1:6" ht="45" x14ac:dyDescent="0.25">
      <c r="A111" s="4">
        <v>1982</v>
      </c>
      <c r="B111" s="5" t="s">
        <v>50</v>
      </c>
      <c r="C111" s="4">
        <v>11</v>
      </c>
      <c r="D111" s="4" t="s">
        <v>86</v>
      </c>
      <c r="E111" s="4" t="s">
        <v>94</v>
      </c>
      <c r="F111" s="4" t="s">
        <v>354</v>
      </c>
    </row>
    <row r="112" spans="1:6" ht="45" x14ac:dyDescent="0.25">
      <c r="A112" s="4">
        <v>1982</v>
      </c>
      <c r="B112" s="5" t="s">
        <v>50</v>
      </c>
      <c r="C112" s="4">
        <v>21</v>
      </c>
      <c r="D112" s="4" t="s">
        <v>12</v>
      </c>
      <c r="E112" s="4" t="s">
        <v>93</v>
      </c>
      <c r="F112" s="4" t="s">
        <v>355</v>
      </c>
    </row>
    <row r="113" spans="1:6" ht="45" x14ac:dyDescent="0.25">
      <c r="A113" s="4">
        <v>1982</v>
      </c>
      <c r="B113" s="5" t="s">
        <v>50</v>
      </c>
      <c r="C113" s="4">
        <v>31</v>
      </c>
      <c r="D113" s="4" t="s">
        <v>10</v>
      </c>
      <c r="E113" s="4" t="s">
        <v>38</v>
      </c>
      <c r="F113" s="4" t="s">
        <v>356</v>
      </c>
    </row>
    <row r="114" spans="1:6" ht="45" x14ac:dyDescent="0.25">
      <c r="A114" s="4">
        <v>1982</v>
      </c>
      <c r="B114" s="5" t="s">
        <v>50</v>
      </c>
      <c r="C114" s="4">
        <v>41</v>
      </c>
      <c r="D114" s="4" t="s">
        <v>11</v>
      </c>
      <c r="E114" s="4" t="s">
        <v>39</v>
      </c>
      <c r="F114" s="4" t="s">
        <v>357</v>
      </c>
    </row>
    <row r="115" spans="1:6" ht="45" x14ac:dyDescent="0.25">
      <c r="A115" s="4">
        <v>1982</v>
      </c>
      <c r="B115" s="5" t="s">
        <v>50</v>
      </c>
      <c r="C115" s="4">
        <v>42</v>
      </c>
      <c r="D115" s="4" t="s">
        <v>11</v>
      </c>
      <c r="E115" s="4" t="s">
        <v>39</v>
      </c>
      <c r="F115" s="4" t="s">
        <v>358</v>
      </c>
    </row>
    <row r="116" spans="1:6" ht="60" x14ac:dyDescent="0.25">
      <c r="A116" s="4">
        <v>1982</v>
      </c>
      <c r="B116" s="5" t="s">
        <v>50</v>
      </c>
      <c r="C116" s="4">
        <v>51</v>
      </c>
      <c r="D116" s="4" t="s">
        <v>37</v>
      </c>
      <c r="E116" s="4" t="s">
        <v>96</v>
      </c>
      <c r="F116" s="4" t="s">
        <v>359</v>
      </c>
    </row>
    <row r="117" spans="1:6" ht="60" x14ac:dyDescent="0.25">
      <c r="A117" s="4">
        <v>1982</v>
      </c>
      <c r="B117" s="5" t="s">
        <v>50</v>
      </c>
      <c r="C117" s="4">
        <v>52</v>
      </c>
      <c r="D117" s="4" t="s">
        <v>37</v>
      </c>
      <c r="E117" s="4" t="s">
        <v>96</v>
      </c>
      <c r="F117" s="4" t="s">
        <v>401</v>
      </c>
    </row>
    <row r="118" spans="1:6" ht="60" x14ac:dyDescent="0.25">
      <c r="A118" s="4">
        <v>1982</v>
      </c>
      <c r="B118" s="5" t="s">
        <v>50</v>
      </c>
      <c r="C118" s="4">
        <v>53</v>
      </c>
      <c r="D118" s="4" t="s">
        <v>37</v>
      </c>
      <c r="E118" s="4" t="s">
        <v>96</v>
      </c>
      <c r="F118" s="4" t="s">
        <v>360</v>
      </c>
    </row>
    <row r="119" spans="1:6" x14ac:dyDescent="0.25">
      <c r="A119" s="4"/>
      <c r="B119" s="5"/>
      <c r="C119" s="4"/>
      <c r="D119" s="4"/>
      <c r="E119" s="4"/>
      <c r="F119" s="4"/>
    </row>
    <row r="120" spans="1:6" ht="45" x14ac:dyDescent="0.25">
      <c r="A120" s="4">
        <v>1982</v>
      </c>
      <c r="B120" s="5" t="s">
        <v>51</v>
      </c>
      <c r="C120" s="4">
        <v>11</v>
      </c>
      <c r="D120" s="4" t="s">
        <v>86</v>
      </c>
      <c r="E120" s="4" t="s">
        <v>94</v>
      </c>
      <c r="F120" s="4" t="s">
        <v>361</v>
      </c>
    </row>
    <row r="121" spans="1:6" ht="45" x14ac:dyDescent="0.25">
      <c r="A121" s="4">
        <v>1982</v>
      </c>
      <c r="B121" s="5" t="s">
        <v>51</v>
      </c>
      <c r="C121" s="4">
        <v>12</v>
      </c>
      <c r="D121" s="4" t="s">
        <v>86</v>
      </c>
      <c r="E121" s="4" t="s">
        <v>94</v>
      </c>
      <c r="F121" s="4" t="s">
        <v>362</v>
      </c>
    </row>
    <row r="122" spans="1:6" ht="30" x14ac:dyDescent="0.25">
      <c r="A122" s="4">
        <v>1982</v>
      </c>
      <c r="B122" s="5" t="s">
        <v>51</v>
      </c>
      <c r="C122" s="4">
        <v>31</v>
      </c>
      <c r="D122" s="4" t="s">
        <v>10</v>
      </c>
      <c r="E122" s="4" t="s">
        <v>38</v>
      </c>
      <c r="F122" s="4" t="s">
        <v>363</v>
      </c>
    </row>
    <row r="123" spans="1:6" ht="45" x14ac:dyDescent="0.25">
      <c r="A123" s="4">
        <v>1982</v>
      </c>
      <c r="B123" s="5" t="s">
        <v>51</v>
      </c>
      <c r="C123" s="4">
        <v>41</v>
      </c>
      <c r="D123" s="4" t="s">
        <v>11</v>
      </c>
      <c r="E123" s="4" t="s">
        <v>39</v>
      </c>
      <c r="F123" s="4" t="s">
        <v>364</v>
      </c>
    </row>
    <row r="124" spans="1:6" ht="60" x14ac:dyDescent="0.25">
      <c r="A124" s="4">
        <v>1982</v>
      </c>
      <c r="B124" s="5" t="s">
        <v>51</v>
      </c>
      <c r="C124" s="4">
        <v>51</v>
      </c>
      <c r="D124" s="4" t="s">
        <v>37</v>
      </c>
      <c r="E124" s="4" t="s">
        <v>96</v>
      </c>
      <c r="F124" s="4" t="s">
        <v>365</v>
      </c>
    </row>
    <row r="125" spans="1:6" ht="60" x14ac:dyDescent="0.25">
      <c r="A125" s="4">
        <v>1982</v>
      </c>
      <c r="B125" s="5" t="s">
        <v>51</v>
      </c>
      <c r="C125" s="4">
        <v>52</v>
      </c>
      <c r="D125" s="4" t="s">
        <v>37</v>
      </c>
      <c r="E125" s="4" t="s">
        <v>96</v>
      </c>
      <c r="F125" s="4" t="s">
        <v>366</v>
      </c>
    </row>
    <row r="126" spans="1:6" ht="60" x14ac:dyDescent="0.25">
      <c r="A126" s="4">
        <v>1982</v>
      </c>
      <c r="B126" s="5" t="s">
        <v>51</v>
      </c>
      <c r="C126" s="4">
        <v>53</v>
      </c>
      <c r="D126" s="4" t="s">
        <v>37</v>
      </c>
      <c r="E126" s="4" t="s">
        <v>96</v>
      </c>
      <c r="F126" s="4" t="s">
        <v>367</v>
      </c>
    </row>
    <row r="127" spans="1:6" x14ac:dyDescent="0.25">
      <c r="A127" s="4"/>
      <c r="B127" s="5"/>
      <c r="C127" s="4"/>
      <c r="D127" s="4"/>
      <c r="E127" s="4"/>
      <c r="F127" s="4"/>
    </row>
    <row r="128" spans="1:6" ht="45" x14ac:dyDescent="0.25">
      <c r="A128" s="4">
        <v>1982</v>
      </c>
      <c r="B128" s="5" t="s">
        <v>29</v>
      </c>
      <c r="C128" s="4">
        <v>11</v>
      </c>
      <c r="D128" s="4" t="s">
        <v>86</v>
      </c>
      <c r="E128" s="4" t="s">
        <v>94</v>
      </c>
      <c r="F128" s="4" t="s">
        <v>368</v>
      </c>
    </row>
    <row r="129" spans="1:6" ht="45" x14ac:dyDescent="0.25">
      <c r="A129" s="4">
        <v>1982</v>
      </c>
      <c r="B129" s="5" t="s">
        <v>29</v>
      </c>
      <c r="C129" s="4">
        <v>12</v>
      </c>
      <c r="D129" s="4" t="s">
        <v>86</v>
      </c>
      <c r="E129" s="4" t="s">
        <v>94</v>
      </c>
      <c r="F129" s="4" t="s">
        <v>369</v>
      </c>
    </row>
    <row r="130" spans="1:6" ht="45" x14ac:dyDescent="0.25">
      <c r="A130" s="4">
        <v>1982</v>
      </c>
      <c r="B130" s="5" t="s">
        <v>29</v>
      </c>
      <c r="C130" s="4">
        <v>13</v>
      </c>
      <c r="D130" s="4" t="s">
        <v>86</v>
      </c>
      <c r="E130" s="4" t="s">
        <v>94</v>
      </c>
      <c r="F130" s="4" t="s">
        <v>370</v>
      </c>
    </row>
    <row r="131" spans="1:6" ht="30" x14ac:dyDescent="0.25">
      <c r="A131" s="4">
        <v>1982</v>
      </c>
      <c r="B131" s="5" t="s">
        <v>29</v>
      </c>
      <c r="C131" s="4">
        <v>31</v>
      </c>
      <c r="D131" s="4" t="s">
        <v>10</v>
      </c>
      <c r="E131" s="4" t="s">
        <v>38</v>
      </c>
      <c r="F131" s="4" t="s">
        <v>371</v>
      </c>
    </row>
    <row r="132" spans="1:6" ht="30" x14ac:dyDescent="0.25">
      <c r="A132" s="4">
        <v>1982</v>
      </c>
      <c r="B132" s="5" t="s">
        <v>29</v>
      </c>
      <c r="C132" s="4">
        <v>32</v>
      </c>
      <c r="D132" s="4" t="s">
        <v>10</v>
      </c>
      <c r="E132" s="4" t="s">
        <v>38</v>
      </c>
      <c r="F132" s="4" t="s">
        <v>372</v>
      </c>
    </row>
    <row r="133" spans="1:6" ht="30" x14ac:dyDescent="0.25">
      <c r="A133" s="4">
        <v>1982</v>
      </c>
      <c r="B133" s="5" t="s">
        <v>29</v>
      </c>
      <c r="C133" s="4">
        <v>33</v>
      </c>
      <c r="D133" s="4" t="s">
        <v>10</v>
      </c>
      <c r="E133" s="4" t="s">
        <v>38</v>
      </c>
      <c r="F133" s="4" t="s">
        <v>373</v>
      </c>
    </row>
    <row r="134" spans="1:6" ht="60" x14ac:dyDescent="0.25">
      <c r="A134" s="4">
        <v>1982</v>
      </c>
      <c r="B134" s="5" t="s">
        <v>29</v>
      </c>
      <c r="C134" s="4">
        <v>51</v>
      </c>
      <c r="D134" s="4" t="s">
        <v>37</v>
      </c>
      <c r="E134" s="4" t="s">
        <v>96</v>
      </c>
      <c r="F134" s="4" t="s">
        <v>374</v>
      </c>
    </row>
    <row r="135" spans="1:6" ht="60" x14ac:dyDescent="0.25">
      <c r="A135" s="4">
        <v>1982</v>
      </c>
      <c r="B135" s="5" t="s">
        <v>29</v>
      </c>
      <c r="C135" s="4">
        <v>52</v>
      </c>
      <c r="D135" s="4" t="s">
        <v>37</v>
      </c>
      <c r="E135" s="4" t="s">
        <v>96</v>
      </c>
      <c r="F135" s="4" t="s">
        <v>375</v>
      </c>
    </row>
    <row r="136" spans="1:6" ht="60" x14ac:dyDescent="0.25">
      <c r="A136" s="4">
        <v>1982</v>
      </c>
      <c r="B136" s="5" t="s">
        <v>29</v>
      </c>
      <c r="C136" s="4">
        <v>53</v>
      </c>
      <c r="D136" s="4" t="s">
        <v>37</v>
      </c>
      <c r="E136" s="4" t="s">
        <v>96</v>
      </c>
      <c r="F136" s="4" t="s">
        <v>376</v>
      </c>
    </row>
    <row r="137" spans="1:6" x14ac:dyDescent="0.25">
      <c r="A137" s="4"/>
      <c r="B137" s="5"/>
      <c r="C137" s="4"/>
      <c r="D137" s="4"/>
      <c r="E137" s="4"/>
      <c r="F137" s="4"/>
    </row>
    <row r="138" spans="1:6" ht="45" x14ac:dyDescent="0.25">
      <c r="A138" s="4">
        <v>1982</v>
      </c>
      <c r="B138" s="5" t="s">
        <v>31</v>
      </c>
      <c r="C138" s="4">
        <v>11</v>
      </c>
      <c r="D138" s="4" t="s">
        <v>86</v>
      </c>
      <c r="E138" s="4" t="s">
        <v>94</v>
      </c>
      <c r="F138" s="4" t="s">
        <v>377</v>
      </c>
    </row>
    <row r="139" spans="1:6" ht="45" x14ac:dyDescent="0.25">
      <c r="A139" s="4">
        <v>1982</v>
      </c>
      <c r="B139" s="5" t="s">
        <v>31</v>
      </c>
      <c r="C139" s="4">
        <v>12</v>
      </c>
      <c r="D139" s="4" t="s">
        <v>86</v>
      </c>
      <c r="E139" s="4" t="s">
        <v>94</v>
      </c>
      <c r="F139" s="4" t="s">
        <v>113</v>
      </c>
    </row>
    <row r="140" spans="1:6" ht="45" x14ac:dyDescent="0.25">
      <c r="A140" s="4">
        <v>1982</v>
      </c>
      <c r="B140" s="5" t="s">
        <v>31</v>
      </c>
      <c r="C140" s="4">
        <v>21</v>
      </c>
      <c r="D140" s="4" t="s">
        <v>12</v>
      </c>
      <c r="E140" s="4" t="s">
        <v>93</v>
      </c>
      <c r="F140" s="4" t="s">
        <v>378</v>
      </c>
    </row>
    <row r="141" spans="1:6" ht="30" x14ac:dyDescent="0.25">
      <c r="A141" s="4">
        <v>1982</v>
      </c>
      <c r="B141" s="5" t="s">
        <v>31</v>
      </c>
      <c r="C141" s="4">
        <v>31</v>
      </c>
      <c r="D141" s="4" t="s">
        <v>10</v>
      </c>
      <c r="E141" s="4" t="s">
        <v>38</v>
      </c>
      <c r="F141" s="4" t="s">
        <v>379</v>
      </c>
    </row>
    <row r="142" spans="1:6" ht="60" x14ac:dyDescent="0.25">
      <c r="A142" s="4">
        <v>1982</v>
      </c>
      <c r="B142" s="5" t="s">
        <v>31</v>
      </c>
      <c r="C142" s="4">
        <v>51</v>
      </c>
      <c r="D142" s="4" t="s">
        <v>37</v>
      </c>
      <c r="E142" s="4" t="s">
        <v>96</v>
      </c>
      <c r="F142" s="4" t="s">
        <v>380</v>
      </c>
    </row>
    <row r="143" spans="1:6" x14ac:dyDescent="0.25">
      <c r="A143" s="4"/>
      <c r="B143" s="5"/>
      <c r="C143" s="4"/>
      <c r="D143" s="4"/>
      <c r="E143" s="4"/>
      <c r="F143" s="4"/>
    </row>
    <row r="144" spans="1:6" ht="45" x14ac:dyDescent="0.25">
      <c r="A144" s="4">
        <v>1982</v>
      </c>
      <c r="B144" s="5" t="s">
        <v>32</v>
      </c>
      <c r="C144" s="4">
        <v>11</v>
      </c>
      <c r="D144" s="4" t="s">
        <v>86</v>
      </c>
      <c r="E144" s="4" t="s">
        <v>94</v>
      </c>
      <c r="F144" s="4" t="s">
        <v>381</v>
      </c>
    </row>
    <row r="145" spans="1:6" ht="45" x14ac:dyDescent="0.25">
      <c r="A145" s="4">
        <v>1982</v>
      </c>
      <c r="B145" s="5" t="s">
        <v>32</v>
      </c>
      <c r="C145" s="4">
        <v>21</v>
      </c>
      <c r="D145" s="4" t="s">
        <v>12</v>
      </c>
      <c r="E145" s="4" t="s">
        <v>93</v>
      </c>
      <c r="F145" s="4" t="s">
        <v>382</v>
      </c>
    </row>
    <row r="146" spans="1:6" ht="30" x14ac:dyDescent="0.25">
      <c r="A146" s="4">
        <v>1982</v>
      </c>
      <c r="B146" s="5" t="s">
        <v>32</v>
      </c>
      <c r="C146" s="4">
        <v>31</v>
      </c>
      <c r="D146" s="4" t="s">
        <v>10</v>
      </c>
      <c r="E146" s="4" t="s">
        <v>38</v>
      </c>
      <c r="F146" s="4" t="s">
        <v>383</v>
      </c>
    </row>
    <row r="147" spans="1:6" ht="45" x14ac:dyDescent="0.25">
      <c r="A147" s="4">
        <v>1982</v>
      </c>
      <c r="B147" s="5" t="s">
        <v>32</v>
      </c>
      <c r="C147" s="4">
        <v>41</v>
      </c>
      <c r="D147" s="4" t="s">
        <v>11</v>
      </c>
      <c r="E147" s="4" t="s">
        <v>39</v>
      </c>
      <c r="F147" s="4" t="s">
        <v>384</v>
      </c>
    </row>
    <row r="148" spans="1:6" ht="60" x14ac:dyDescent="0.25">
      <c r="A148" s="4">
        <v>1982</v>
      </c>
      <c r="B148" s="5" t="s">
        <v>32</v>
      </c>
      <c r="C148" s="4">
        <v>51</v>
      </c>
      <c r="D148" s="4" t="s">
        <v>37</v>
      </c>
      <c r="E148" s="4" t="s">
        <v>96</v>
      </c>
      <c r="F148" s="4" t="s">
        <v>114</v>
      </c>
    </row>
    <row r="149" spans="1:6" x14ac:dyDescent="0.25">
      <c r="A149" s="4"/>
      <c r="B149" s="5"/>
      <c r="C149" s="4"/>
      <c r="D149" s="4"/>
      <c r="E149" s="4"/>
      <c r="F149" s="4"/>
    </row>
    <row r="150" spans="1:6" ht="45" x14ac:dyDescent="0.25">
      <c r="A150" s="4">
        <v>1982</v>
      </c>
      <c r="B150" s="5" t="s">
        <v>33</v>
      </c>
      <c r="C150" s="4">
        <v>11</v>
      </c>
      <c r="D150" s="4" t="s">
        <v>86</v>
      </c>
      <c r="E150" s="4" t="s">
        <v>94</v>
      </c>
      <c r="F150" s="4" t="s">
        <v>385</v>
      </c>
    </row>
    <row r="151" spans="1:6" ht="45" x14ac:dyDescent="0.25">
      <c r="A151" s="4">
        <v>1982</v>
      </c>
      <c r="B151" s="5" t="s">
        <v>33</v>
      </c>
      <c r="C151" s="4">
        <v>21</v>
      </c>
      <c r="D151" s="4" t="s">
        <v>12</v>
      </c>
      <c r="E151" s="4" t="s">
        <v>93</v>
      </c>
      <c r="F151" s="4" t="s">
        <v>386</v>
      </c>
    </row>
    <row r="152" spans="1:6" ht="30" x14ac:dyDescent="0.25">
      <c r="A152" s="4">
        <v>1982</v>
      </c>
      <c r="B152" s="5" t="s">
        <v>33</v>
      </c>
      <c r="C152" s="4">
        <v>31</v>
      </c>
      <c r="D152" s="4" t="s">
        <v>10</v>
      </c>
      <c r="E152" s="4" t="s">
        <v>38</v>
      </c>
      <c r="F152" s="4" t="s">
        <v>387</v>
      </c>
    </row>
    <row r="153" spans="1:6" ht="60" x14ac:dyDescent="0.25">
      <c r="A153" s="4">
        <v>1982</v>
      </c>
      <c r="B153" s="5" t="s">
        <v>33</v>
      </c>
      <c r="C153" s="4">
        <v>51</v>
      </c>
      <c r="D153" s="4" t="s">
        <v>37</v>
      </c>
      <c r="E153" s="4" t="s">
        <v>96</v>
      </c>
      <c r="F153" s="4" t="s">
        <v>388</v>
      </c>
    </row>
    <row r="154" spans="1:6" x14ac:dyDescent="0.25">
      <c r="A154" s="4"/>
      <c r="B154" s="5"/>
      <c r="C154" s="4"/>
      <c r="D154" s="4"/>
      <c r="E154" s="4"/>
      <c r="F154" s="4"/>
    </row>
    <row r="155" spans="1:6" ht="45" x14ac:dyDescent="0.25">
      <c r="A155" s="4">
        <v>1982</v>
      </c>
      <c r="B155" s="5" t="s">
        <v>16</v>
      </c>
      <c r="C155" s="4">
        <v>11</v>
      </c>
      <c r="D155" s="4" t="s">
        <v>86</v>
      </c>
      <c r="E155" s="4" t="s">
        <v>94</v>
      </c>
      <c r="F155" s="4" t="s">
        <v>389</v>
      </c>
    </row>
    <row r="156" spans="1:6" ht="45" x14ac:dyDescent="0.25">
      <c r="A156" s="4">
        <v>1982</v>
      </c>
      <c r="B156" s="5" t="s">
        <v>16</v>
      </c>
      <c r="C156" s="4">
        <v>12</v>
      </c>
      <c r="D156" s="4" t="s">
        <v>86</v>
      </c>
      <c r="E156" s="4" t="s">
        <v>94</v>
      </c>
      <c r="F156" s="4" t="s">
        <v>390</v>
      </c>
    </row>
    <row r="157" spans="1:6" ht="45" x14ac:dyDescent="0.25">
      <c r="A157" s="4">
        <v>1982</v>
      </c>
      <c r="B157" s="5" t="s">
        <v>16</v>
      </c>
      <c r="C157" s="4">
        <v>13</v>
      </c>
      <c r="D157" s="4" t="s">
        <v>86</v>
      </c>
      <c r="E157" s="4" t="s">
        <v>94</v>
      </c>
      <c r="F157" s="4" t="s">
        <v>391</v>
      </c>
    </row>
    <row r="158" spans="1:6" ht="45" x14ac:dyDescent="0.25">
      <c r="A158" s="4">
        <v>1982</v>
      </c>
      <c r="B158" s="5" t="s">
        <v>16</v>
      </c>
      <c r="C158" s="4">
        <v>21</v>
      </c>
      <c r="D158" s="4" t="s">
        <v>12</v>
      </c>
      <c r="E158" s="4" t="s">
        <v>93</v>
      </c>
      <c r="F158" s="4" t="s">
        <v>392</v>
      </c>
    </row>
    <row r="159" spans="1:6" ht="30" x14ac:dyDescent="0.25">
      <c r="A159" s="4">
        <v>1982</v>
      </c>
      <c r="B159" s="5" t="s">
        <v>16</v>
      </c>
      <c r="C159" s="4">
        <v>31</v>
      </c>
      <c r="D159" s="4" t="s">
        <v>10</v>
      </c>
      <c r="E159" s="4" t="s">
        <v>38</v>
      </c>
      <c r="F159" s="4" t="s">
        <v>393</v>
      </c>
    </row>
    <row r="160" spans="1:6" ht="45" x14ac:dyDescent="0.25">
      <c r="A160" s="4">
        <v>1982</v>
      </c>
      <c r="B160" s="5" t="s">
        <v>16</v>
      </c>
      <c r="C160" s="4">
        <v>41</v>
      </c>
      <c r="D160" s="4" t="s">
        <v>11</v>
      </c>
      <c r="E160" s="4" t="s">
        <v>39</v>
      </c>
      <c r="F160" s="4" t="s">
        <v>394</v>
      </c>
    </row>
    <row r="161" spans="1:6" ht="60" x14ac:dyDescent="0.25">
      <c r="A161" s="4">
        <v>1982</v>
      </c>
      <c r="B161" s="5" t="s">
        <v>16</v>
      </c>
      <c r="C161" s="4">
        <v>51</v>
      </c>
      <c r="D161" s="4" t="s">
        <v>37</v>
      </c>
      <c r="E161" s="4" t="s">
        <v>96</v>
      </c>
      <c r="F161" s="4" t="s">
        <v>395</v>
      </c>
    </row>
    <row r="162" spans="1:6" ht="60" x14ac:dyDescent="0.25">
      <c r="A162" s="4">
        <v>1982</v>
      </c>
      <c r="B162" s="5" t="s">
        <v>16</v>
      </c>
      <c r="C162" s="4">
        <v>52</v>
      </c>
      <c r="D162" s="4" t="s">
        <v>37</v>
      </c>
      <c r="E162" s="4" t="s">
        <v>96</v>
      </c>
      <c r="F162" s="4" t="s">
        <v>396</v>
      </c>
    </row>
    <row r="163" spans="1:6" ht="60" x14ac:dyDescent="0.25">
      <c r="A163" s="4">
        <v>1982</v>
      </c>
      <c r="B163" s="5" t="s">
        <v>16</v>
      </c>
      <c r="C163" s="4">
        <v>53</v>
      </c>
      <c r="D163" s="4" t="s">
        <v>37</v>
      </c>
      <c r="E163" s="4" t="s">
        <v>96</v>
      </c>
      <c r="F163" s="4" t="s">
        <v>397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pane ySplit="1" topLeftCell="A2" activePane="bottomLeft" state="frozen"/>
      <selection activeCell="A2" sqref="A2"/>
      <selection pane="bottomLeft"/>
    </sheetView>
  </sheetViews>
  <sheetFormatPr defaultRowHeight="15" x14ac:dyDescent="0.25"/>
  <cols>
    <col min="1" max="1" width="10" customWidth="1"/>
    <col min="2" max="2" width="15.140625" bestFit="1" customWidth="1"/>
    <col min="3" max="3" width="51" bestFit="1" customWidth="1"/>
  </cols>
  <sheetData>
    <row r="1" spans="1:3" s="15" customFormat="1" ht="45" x14ac:dyDescent="0.25">
      <c r="A1" s="2" t="s">
        <v>103</v>
      </c>
      <c r="B1" s="2" t="s">
        <v>104</v>
      </c>
      <c r="C1" s="2" t="s">
        <v>105</v>
      </c>
    </row>
    <row r="2" spans="1:3" x14ac:dyDescent="0.25">
      <c r="A2" s="16">
        <v>1</v>
      </c>
      <c r="B2" s="14" t="s">
        <v>86</v>
      </c>
      <c r="C2" s="14" t="s">
        <v>94</v>
      </c>
    </row>
    <row r="3" spans="1:3" x14ac:dyDescent="0.25">
      <c r="A3" s="16">
        <v>2</v>
      </c>
      <c r="B3" s="14" t="s">
        <v>12</v>
      </c>
      <c r="C3" s="14" t="s">
        <v>93</v>
      </c>
    </row>
    <row r="4" spans="1:3" x14ac:dyDescent="0.25">
      <c r="A4" s="16">
        <v>3</v>
      </c>
      <c r="B4" s="14" t="s">
        <v>10</v>
      </c>
      <c r="C4" s="14" t="s">
        <v>38</v>
      </c>
    </row>
    <row r="5" spans="1:3" x14ac:dyDescent="0.25">
      <c r="A5" s="16">
        <v>4</v>
      </c>
      <c r="B5" s="14" t="s">
        <v>11</v>
      </c>
      <c r="C5" s="14" t="s">
        <v>39</v>
      </c>
    </row>
    <row r="6" spans="1:3" x14ac:dyDescent="0.25">
      <c r="A6" s="16">
        <v>5</v>
      </c>
      <c r="B6" s="14" t="s">
        <v>37</v>
      </c>
      <c r="C6" s="14" t="s">
        <v>96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5</vt:i4>
      </vt:variant>
    </vt:vector>
  </HeadingPairs>
  <TitlesOfParts>
    <vt:vector size="5" baseType="lpstr">
      <vt:lpstr>UF1982_CEM</vt:lpstr>
      <vt:lpstr>Dicionário EL1982_UF_CEM </vt:lpstr>
      <vt:lpstr>Candidatos a governador 1982</vt:lpstr>
      <vt:lpstr>Candidatos a senador 1982</vt:lpstr>
      <vt:lpstr>Partidos deputado 1982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Cebrap-Cem</cp:lastModifiedBy>
  <dcterms:created xsi:type="dcterms:W3CDTF">2011-08-01T14:22:18Z</dcterms:created>
  <dcterms:modified xsi:type="dcterms:W3CDTF">2026-03-30T15:02:43Z</dcterms:modified>
</cp:coreProperties>
</file>